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ovilidad\Vialidad\Mant Vial\FIMM 2022\Movilidad\MOV 001 - LBB entre Puente y Ruta\Proyecto setiembre 2022 para licitación\PROYECTO LBB_P-licitación\Rubrado\"/>
    </mc:Choice>
  </mc:AlternateContent>
  <bookViews>
    <workbookView xWindow="-120" yWindow="-120" windowWidth="20730" windowHeight="11160" tabRatio="882" activeTab="1"/>
  </bookViews>
  <sheets>
    <sheet name="Cuadro Resumen" sheetId="11" r:id="rId1"/>
    <sheet name="Generales" sheetId="10" r:id="rId2"/>
    <sheet name="Vialidad" sheetId="6" r:id="rId3"/>
    <sheet name="Saneamiento" sheetId="12" r:id="rId4"/>
    <sheet name="Arbolado" sheetId="13" r:id="rId5"/>
    <sheet name="Alumbrado" sheetId="14" r:id="rId6"/>
    <sheet name="Señalización" sheetId="15" r:id="rId7"/>
  </sheets>
  <definedNames>
    <definedName name="_xlnm.Print_Area" localSheetId="5">Alumbrado!$A$1:$K$37</definedName>
    <definedName name="_xlnm.Print_Area" localSheetId="4">Arbolado!$A$1:$K$26</definedName>
    <definedName name="_xlnm.Print_Area" localSheetId="0">'Cuadro Resumen'!$A$1:$H$16</definedName>
    <definedName name="_xlnm.Print_Area" localSheetId="3">Saneamiento!$A$1:$K$40</definedName>
    <definedName name="_xlnm.Print_Area" localSheetId="6">Señalización!$A$1:$K$29</definedName>
    <definedName name="_xlnm.Print_Area" localSheetId="2">Vialidad!$A$1:$K$49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12" l="1"/>
  <c r="K11" i="12"/>
  <c r="K12" i="12"/>
  <c r="K13" i="12"/>
  <c r="K22" i="12"/>
  <c r="K23" i="12"/>
  <c r="K24" i="12"/>
  <c r="K25" i="12"/>
  <c r="K26" i="12"/>
  <c r="K27" i="12"/>
  <c r="K28" i="12"/>
  <c r="K30" i="12"/>
  <c r="K10" i="6"/>
  <c r="K11" i="6"/>
  <c r="K12" i="6"/>
  <c r="K13" i="6"/>
  <c r="K14" i="6"/>
  <c r="K15" i="6"/>
  <c r="K16" i="6"/>
  <c r="K17" i="6"/>
  <c r="K18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I13" i="12" l="1"/>
  <c r="K29" i="12"/>
  <c r="I29" i="12" s="1"/>
  <c r="K15" i="12"/>
  <c r="K14" i="12" l="1"/>
  <c r="I14" i="12" s="1"/>
  <c r="K20" i="12"/>
  <c r="K19" i="12"/>
  <c r="I20" i="12"/>
  <c r="K18" i="12"/>
  <c r="K17" i="12"/>
  <c r="K16" i="12"/>
  <c r="K21" i="12" l="1"/>
  <c r="I21" i="12" s="1"/>
  <c r="I15" i="12"/>
  <c r="I17" i="12"/>
  <c r="I10" i="12" l="1"/>
  <c r="K17" i="13"/>
  <c r="I17" i="13" s="1"/>
  <c r="I25" i="12" l="1"/>
  <c r="I26" i="6" l="1"/>
  <c r="I27" i="6"/>
  <c r="C19" i="6" l="1"/>
  <c r="K19" i="6" s="1"/>
  <c r="C20" i="6"/>
  <c r="K20" i="6" s="1"/>
  <c r="C12" i="10" l="1"/>
  <c r="E3" i="10"/>
  <c r="C3" i="10"/>
  <c r="E3" i="6"/>
  <c r="C3" i="6"/>
  <c r="E3" i="12"/>
  <c r="C3" i="12"/>
  <c r="E3" i="13"/>
  <c r="C3" i="13"/>
  <c r="E3" i="14"/>
  <c r="C3" i="14"/>
  <c r="E3" i="15"/>
  <c r="C3" i="15"/>
  <c r="I37" i="6" l="1"/>
  <c r="B14" i="11" l="1"/>
  <c r="B13" i="11"/>
  <c r="B12" i="11"/>
  <c r="B11" i="11"/>
  <c r="B10" i="11"/>
  <c r="B9" i="11"/>
  <c r="K19" i="15" l="1"/>
  <c r="I19" i="15" s="1"/>
  <c r="K18" i="15"/>
  <c r="I18" i="15" s="1"/>
  <c r="K17" i="15"/>
  <c r="I17" i="15" s="1"/>
  <c r="K16" i="15"/>
  <c r="I16" i="15" s="1"/>
  <c r="K15" i="15"/>
  <c r="I15" i="15" s="1"/>
  <c r="K14" i="15"/>
  <c r="I14" i="15" s="1"/>
  <c r="K13" i="15"/>
  <c r="I13" i="15" s="1"/>
  <c r="K12" i="15"/>
  <c r="I12" i="15" s="1"/>
  <c r="K11" i="15"/>
  <c r="I11" i="15" s="1"/>
  <c r="K10" i="15"/>
  <c r="I10" i="15" s="1"/>
  <c r="K9" i="15"/>
  <c r="I9" i="15" s="1"/>
  <c r="A3" i="15"/>
  <c r="A1" i="15"/>
  <c r="K28" i="14"/>
  <c r="I28" i="14" s="1"/>
  <c r="K27" i="14"/>
  <c r="I27" i="14" s="1"/>
  <c r="K26" i="14"/>
  <c r="I26" i="14" s="1"/>
  <c r="K25" i="14"/>
  <c r="I25" i="14" s="1"/>
  <c r="K24" i="14"/>
  <c r="I24" i="14" s="1"/>
  <c r="K23" i="14"/>
  <c r="I23" i="14" s="1"/>
  <c r="K22" i="14"/>
  <c r="I22" i="14" s="1"/>
  <c r="K21" i="14"/>
  <c r="I21" i="14" s="1"/>
  <c r="K20" i="14"/>
  <c r="I20" i="14" s="1"/>
  <c r="K19" i="14"/>
  <c r="I19" i="14" s="1"/>
  <c r="K18" i="14"/>
  <c r="I18" i="14" s="1"/>
  <c r="K17" i="14"/>
  <c r="I17" i="14" s="1"/>
  <c r="K16" i="14"/>
  <c r="I16" i="14" s="1"/>
  <c r="K15" i="14"/>
  <c r="I15" i="14" s="1"/>
  <c r="K14" i="14"/>
  <c r="I14" i="14" s="1"/>
  <c r="K13" i="14"/>
  <c r="I13" i="14" s="1"/>
  <c r="K12" i="14"/>
  <c r="I12" i="14" s="1"/>
  <c r="K11" i="14"/>
  <c r="I11" i="14" s="1"/>
  <c r="K10" i="14"/>
  <c r="I10" i="14" s="1"/>
  <c r="K9" i="14"/>
  <c r="I9" i="14" s="1"/>
  <c r="A3" i="14"/>
  <c r="A1" i="14"/>
  <c r="K16" i="13"/>
  <c r="I16" i="13" s="1"/>
  <c r="K15" i="13"/>
  <c r="I15" i="13" s="1"/>
  <c r="K14" i="13"/>
  <c r="I14" i="13" s="1"/>
  <c r="K13" i="13"/>
  <c r="I13" i="13" s="1"/>
  <c r="K12" i="13"/>
  <c r="I12" i="13" s="1"/>
  <c r="K11" i="13"/>
  <c r="K10" i="13"/>
  <c r="I10" i="13" s="1"/>
  <c r="K9" i="13"/>
  <c r="A3" i="13"/>
  <c r="A1" i="13"/>
  <c r="I11" i="12"/>
  <c r="I12" i="12"/>
  <c r="I16" i="12"/>
  <c r="I18" i="12"/>
  <c r="I19" i="12"/>
  <c r="I22" i="12"/>
  <c r="I23" i="12"/>
  <c r="I24" i="12"/>
  <c r="I26" i="12"/>
  <c r="I27" i="12"/>
  <c r="I28" i="12"/>
  <c r="I30" i="12"/>
  <c r="K9" i="12"/>
  <c r="A3" i="12"/>
  <c r="A1" i="12"/>
  <c r="I17" i="6"/>
  <c r="K20" i="13" l="1"/>
  <c r="I9" i="12"/>
  <c r="K34" i="12"/>
  <c r="K38" i="12"/>
  <c r="G11" i="11" s="1"/>
  <c r="I9" i="13"/>
  <c r="K35" i="14"/>
  <c r="G13" i="11" s="1"/>
  <c r="K31" i="14"/>
  <c r="D13" i="11" s="1"/>
  <c r="K27" i="15"/>
  <c r="G14" i="11" s="1"/>
  <c r="K23" i="15"/>
  <c r="D14" i="11" s="1"/>
  <c r="I11" i="13"/>
  <c r="I10" i="6"/>
  <c r="I11" i="6"/>
  <c r="I12" i="6"/>
  <c r="I13" i="6"/>
  <c r="I14" i="6"/>
  <c r="I15" i="6"/>
  <c r="I21" i="6"/>
  <c r="I22" i="6"/>
  <c r="I24" i="6"/>
  <c r="I25" i="6"/>
  <c r="I30" i="6"/>
  <c r="I31" i="6"/>
  <c r="I33" i="6"/>
  <c r="I35" i="6"/>
  <c r="I38" i="6"/>
  <c r="I39" i="6"/>
  <c r="I34" i="6"/>
  <c r="K32" i="14" l="1"/>
  <c r="K33" i="14" s="1"/>
  <c r="K34" i="14" s="1"/>
  <c r="K36" i="14" s="1"/>
  <c r="K24" i="13"/>
  <c r="G12" i="11" s="1"/>
  <c r="K21" i="13"/>
  <c r="D12" i="11"/>
  <c r="D11" i="11"/>
  <c r="I36" i="6"/>
  <c r="K24" i="15"/>
  <c r="K35" i="12"/>
  <c r="I29" i="6"/>
  <c r="I28" i="6"/>
  <c r="I23" i="6"/>
  <c r="I20" i="6"/>
  <c r="I19" i="6"/>
  <c r="I18" i="6"/>
  <c r="E13" i="11" l="1"/>
  <c r="F13" i="11" s="1"/>
  <c r="H13" i="11" s="1"/>
  <c r="K37" i="14"/>
  <c r="K22" i="13"/>
  <c r="K23" i="13" s="1"/>
  <c r="E12" i="11"/>
  <c r="K36" i="12"/>
  <c r="K37" i="12" s="1"/>
  <c r="K40" i="12" s="1"/>
  <c r="E11" i="11"/>
  <c r="F11" i="11" s="1"/>
  <c r="K25" i="15"/>
  <c r="K26" i="15" s="1"/>
  <c r="K29" i="15" s="1"/>
  <c r="E14" i="11"/>
  <c r="F14" i="11" s="1"/>
  <c r="H14" i="11" s="1"/>
  <c r="I32" i="6"/>
  <c r="I16" i="6"/>
  <c r="K26" i="13" l="1"/>
  <c r="K25" i="13"/>
  <c r="F12" i="11"/>
  <c r="H12" i="11" s="1"/>
  <c r="K39" i="12"/>
  <c r="H11" i="11"/>
  <c r="K28" i="15"/>
  <c r="A1" i="6"/>
  <c r="A1" i="10"/>
  <c r="A3" i="6"/>
  <c r="A3" i="10"/>
  <c r="K12" i="10"/>
  <c r="I12" i="10" s="1"/>
  <c r="K9" i="6" l="1"/>
  <c r="K43" i="6" s="1"/>
  <c r="I9" i="6" l="1"/>
  <c r="K47" i="6" s="1"/>
  <c r="G10" i="11" s="1"/>
  <c r="K10" i="10" l="1"/>
  <c r="I10" i="10" s="1"/>
  <c r="K9" i="10"/>
  <c r="K11" i="10"/>
  <c r="I11" i="10" s="1"/>
  <c r="K44" i="6"/>
  <c r="E10" i="11" s="1"/>
  <c r="D10" i="11"/>
  <c r="I9" i="10" l="1"/>
  <c r="K19" i="10" s="1"/>
  <c r="G9" i="11" s="1"/>
  <c r="G16" i="11" s="1"/>
  <c r="K15" i="10"/>
  <c r="K45" i="6"/>
  <c r="K46" i="6" s="1"/>
  <c r="K49" i="6" s="1"/>
  <c r="F10" i="11"/>
  <c r="H10" i="11" s="1"/>
  <c r="K48" i="6" l="1"/>
  <c r="K16" i="10"/>
  <c r="D9" i="11"/>
  <c r="D16" i="11" s="1"/>
  <c r="K17" i="10" l="1"/>
  <c r="K18" i="10" s="1"/>
  <c r="E9" i="11"/>
  <c r="E16" i="11" l="1"/>
  <c r="F9" i="11"/>
  <c r="K20" i="10"/>
  <c r="K21" i="10"/>
  <c r="H9" i="11" l="1"/>
  <c r="F16" i="11"/>
  <c r="H16" i="11" l="1"/>
</calcChain>
</file>

<file path=xl/sharedStrings.xml><?xml version="1.0" encoding="utf-8"?>
<sst xmlns="http://schemas.openxmlformats.org/spreadsheetml/2006/main" count="762" uniqueCount="251">
  <si>
    <t>$</t>
  </si>
  <si>
    <t>Señalización</t>
  </si>
  <si>
    <t>PLANILLA DE RUBRADO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</si>
  <si>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</si>
  <si>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</si>
  <si>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</si>
  <si>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</si>
  <si>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</si>
  <si>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</si>
  <si>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</si>
  <si>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</si>
  <si>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 xml:space="preserve">Movilización </t>
  </si>
  <si>
    <t>Recuperación ambiental</t>
  </si>
  <si>
    <t>Suministro de vehículo para la Dirección de la Obra.</t>
  </si>
  <si>
    <t>BASICO</t>
  </si>
  <si>
    <t>IVA</t>
  </si>
  <si>
    <t>I.V.A            =</t>
  </si>
  <si>
    <t>SUBTOTAL</t>
  </si>
  <si>
    <t>APORTES SOCIALES =</t>
  </si>
  <si>
    <t>APORTES SOC.</t>
  </si>
  <si>
    <t xml:space="preserve"> $</t>
  </si>
  <si>
    <t>2.10</t>
  </si>
  <si>
    <t>2.13</t>
  </si>
  <si>
    <t>2.14</t>
  </si>
  <si>
    <t>2.15</t>
  </si>
  <si>
    <t>2.16</t>
  </si>
  <si>
    <t>2.1</t>
  </si>
  <si>
    <t>2.2</t>
  </si>
  <si>
    <t>1.1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</si>
  <si>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</si>
  <si>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</si>
  <si>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</si>
  <si>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</si>
  <si>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</si>
  <si>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</si>
  <si>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</si>
  <si>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</si>
  <si>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</si>
  <si>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IIMPREVISTOS =</t>
  </si>
  <si>
    <t>IMPREVISTOS</t>
  </si>
  <si>
    <t>GENERALES</t>
  </si>
  <si>
    <t>1.2</t>
  </si>
  <si>
    <t>1.3</t>
  </si>
  <si>
    <t>1.4</t>
  </si>
  <si>
    <t>ESPECIALIDAD</t>
  </si>
  <si>
    <t>CUADRO RESUMEN</t>
  </si>
  <si>
    <t>MONEDA</t>
  </si>
  <si>
    <t>LEYES SOCIALES</t>
  </si>
  <si>
    <t>TOTALES</t>
  </si>
  <si>
    <t>Sub TOTAL GENERALES s/APORTES</t>
  </si>
  <si>
    <t>Sub TOTAL GENERALES  c/APORTES</t>
  </si>
  <si>
    <t>PROYECTO: LUIS B. BERRES ENTRE ARROYO PANTANOSO Y RUTA 5</t>
  </si>
  <si>
    <t>VIALIDAD</t>
  </si>
  <si>
    <t>Sub TOTAL VIALIDAD s/APORTES</t>
  </si>
  <si>
    <t>Sub TOTAL VIALIDAD  c/APORTES</t>
  </si>
  <si>
    <t>Repicado, remoción y retiro de pavimento de hormigón, de espesor entre 10 y 25 cm, en superficie mayor o igual a 100 m2</t>
  </si>
  <si>
    <t>m2</t>
  </si>
  <si>
    <t>m</t>
  </si>
  <si>
    <t>Sustitución del terreno de fundación con material granular</t>
  </si>
  <si>
    <t>m3</t>
  </si>
  <si>
    <t>Base de material granular cementado para pavimento</t>
  </si>
  <si>
    <t>Base de material granular para veredas, rampas y entradas vehiculares, de espesor 10 cm</t>
  </si>
  <si>
    <t>Base de material granular para veredas, rampas y entradas vehiculares, de espesor 15 cm</t>
  </si>
  <si>
    <t>Pavimento de hormigón de rápida habilitacion, de espesor 20 cm</t>
  </si>
  <si>
    <t>Cordón de hormigón integrado al pavimento</t>
  </si>
  <si>
    <t>Veredas de baldosas podotáctiles 40 cm x 40 cm amarillas, de alerta</t>
  </si>
  <si>
    <t>Veredas de hormigón, de espesor 7 cm</t>
  </si>
  <si>
    <t>Vados peatonales de hormigón, de espesor 7 cm</t>
  </si>
  <si>
    <t>Entradas vehiculares de hormigón, de espesor 10 cm</t>
  </si>
  <si>
    <t>Carpeta asfáltica en caliente, de espesor 5 cm, tipo G para ciclovía o veredas</t>
  </si>
  <si>
    <t>Repicado, remoción y retiro de carpeta asfáltica, de espesor menor o igual a 8 cm</t>
  </si>
  <si>
    <t>Corte de pavimento de hormigón, en profundidad menor o igual a 10 cm</t>
  </si>
  <si>
    <t>Corte de pavimento asfáltico, en profundidad menor o igual a 10 cm</t>
  </si>
  <si>
    <t>Construcción de banquinas con material granular cementado</t>
  </si>
  <si>
    <t>Base de material granular para pavimento</t>
  </si>
  <si>
    <t>Base de hormigón simple para pavimento</t>
  </si>
  <si>
    <t>Cordón cuneta de hormigón sin armar</t>
  </si>
  <si>
    <t>Carpeta asfáltica en caliente, de espesor 8 cm, tipo B</t>
  </si>
  <si>
    <t>Sobreprecio o disminución por centímetro de variación respecto al espesor de carpeta asfáltica en caliente, tipo B</t>
  </si>
  <si>
    <t>cm.m2</t>
  </si>
  <si>
    <t>Mezcla asfaltica gruesa, en caliente tipo F</t>
  </si>
  <si>
    <t>ton</t>
  </si>
  <si>
    <t>Suministro y colocación de Geomalla</t>
  </si>
  <si>
    <t>Badén de hormigón, de espesor 20 cm</t>
  </si>
  <si>
    <t>hs</t>
  </si>
  <si>
    <t xml:space="preserve">unid 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</si>
  <si>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</si>
  <si>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</si>
  <si>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</si>
  <si>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</si>
  <si>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</si>
  <si>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</si>
  <si>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</si>
  <si>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</si>
  <si>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</si>
  <si>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</si>
  <si>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</si>
  <si>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</si>
  <si>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</si>
  <si>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</si>
  <si>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Sustitución del terreno de fundación con descarte de cantera lavado</t>
  </si>
  <si>
    <t>SANEAMIENTO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</si>
  <si>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</si>
  <si>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</si>
  <si>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</si>
  <si>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</si>
  <si>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</si>
  <si>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</si>
  <si>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</si>
  <si>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</si>
  <si>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</si>
  <si>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</si>
  <si>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</si>
  <si>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</si>
  <si>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</si>
  <si>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</si>
  <si>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</si>
  <si>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Boca de tormenta tipo 2, de llamada reducida</t>
  </si>
  <si>
    <t>unid</t>
  </si>
  <si>
    <t>Toma cunetas</t>
  </si>
  <si>
    <t>4.1</t>
  </si>
  <si>
    <t>4.2</t>
  </si>
  <si>
    <t>4.3</t>
  </si>
  <si>
    <t>4.4</t>
  </si>
  <si>
    <t>4.5</t>
  </si>
  <si>
    <t>4.6</t>
  </si>
  <si>
    <t>4.7</t>
  </si>
  <si>
    <t>4.8</t>
  </si>
  <si>
    <t>ARBOLADO</t>
  </si>
  <si>
    <t>Sub TOTAL SANEAMIENTO s/APORTES</t>
  </si>
  <si>
    <t>Sub TOTAL SANEAMIENTO c/APORTES</t>
  </si>
  <si>
    <t>Sub TOTAL ARBOLADO s/APORTES</t>
  </si>
  <si>
    <t>Sub TOTAL ARBOLADO  c/APORTES</t>
  </si>
  <si>
    <t>Sub TOTAL SEÑALIZACIÓN s/APORTES</t>
  </si>
  <si>
    <t>Sub TOTAL SEÑALIZACIÓN  c/APORTES</t>
  </si>
  <si>
    <t>SEÑALIZACIÓN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</si>
  <si>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</si>
  <si>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</si>
  <si>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</si>
  <si>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</si>
  <si>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</si>
  <si>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</si>
  <si>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</si>
  <si>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</si>
  <si>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</si>
  <si>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</si>
  <si>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</si>
  <si>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</si>
  <si>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</si>
  <si>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</si>
  <si>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</si>
  <si>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</si>
  <si>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</si>
  <si>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</si>
  <si>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</si>
  <si>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ALUMBRADO</t>
  </si>
  <si>
    <t>Sub TOTAL ALUMBRADO s/APORTES</t>
  </si>
  <si>
    <t>Sub TOTAL ALUMBRADO  c/APORTES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</si>
  <si>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</si>
  <si>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</si>
  <si>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</si>
  <si>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</si>
  <si>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</si>
  <si>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</si>
  <si>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</si>
  <si>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</si>
  <si>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</si>
  <si>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</si>
  <si>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</si>
  <si>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 xml:space="preserve">SUB TOTAL BÁSICO </t>
  </si>
  <si>
    <t>SUB TOTAL BÁSICO + IMPREVISTOS + APORTES</t>
  </si>
  <si>
    <t>gl</t>
  </si>
  <si>
    <t>2.31</t>
  </si>
  <si>
    <t>Cámaras de Inspección</t>
  </si>
  <si>
    <t>Corte de pasto y maleza en cunetas y banquinas, con método manual</t>
  </si>
  <si>
    <t>Zanjado en vereda y/o cantero de 45 cm de ancho y 60 cm de profundidad mínima</t>
  </si>
  <si>
    <t>Canalizaciones en zanja</t>
  </si>
  <si>
    <t>Tubos de polietileno de diámetro 31 mm, en zanjas con protección de tosca cemento.</t>
  </si>
  <si>
    <t>Tubos de polietileno de diámetro 31 mm, enhebrados en ductos de PVC, en columnas de semáforos y/o en fustes de controles.</t>
  </si>
  <si>
    <t>Construcción de cámaras de 0.60m x 0.60m x 0.60m</t>
  </si>
  <si>
    <t>Suministros y colocación de elementos de “Descarga a tierra”</t>
  </si>
  <si>
    <t>Suministro y colocación de bajada 220 V</t>
  </si>
  <si>
    <t>Bases de Hormigón simple</t>
  </si>
  <si>
    <t>Suministro y colocación de columnas rectas para semáforos</t>
  </si>
  <si>
    <t>Suministro y colocación de columnas con pescante para semáforos con volado de 4,0m.</t>
  </si>
  <si>
    <t>Fustes de hormigón plano 2479</t>
  </si>
  <si>
    <t xml:space="preserve">Unid </t>
  </si>
  <si>
    <t>Fresado de carpeta asfaltica, en espesor entre 8 y 12 cm</t>
  </si>
  <si>
    <t>Base para refugio Periferico simple (60 x 60 x 40 cm)</t>
  </si>
  <si>
    <t>Base para refugio Periferico doble (88 x 60 x 40 cm)</t>
  </si>
  <si>
    <t>Suministro y colocación de baranda flex-beam</t>
  </si>
  <si>
    <t xml:space="preserve">  Revisión: 1</t>
  </si>
  <si>
    <t>Fecha: set 2022</t>
  </si>
  <si>
    <t>Limpieza y reconstrucción de cunetas</t>
  </si>
  <si>
    <t>Limpieza y acondicionamiento del cauce</t>
  </si>
  <si>
    <t>Suministro y colocación de caños de hormigón, de 40 cm de diámetro, para acceso a viviendas</t>
  </si>
  <si>
    <t>Suministro y colocación de caños de hormigón, de 50 cm de diámetro, para acceso a viviendas</t>
  </si>
  <si>
    <t>Cabezales de alcantarillas y accesos a viviendas de hormigón armado</t>
  </si>
  <si>
    <t xml:space="preserve">Relleno de cuneta </t>
  </si>
  <si>
    <t>Extracciones Clase 3 (DAP más de 80 cm)</t>
  </si>
  <si>
    <t>Implantación de césped (tepe) y conformación del área a intervenir.</t>
  </si>
  <si>
    <t xml:space="preserve">Tierra negra sin compactar para acondicionamiento de terreno </t>
  </si>
  <si>
    <t>Extracciones Clase 1 (DAP entre 15 cm y 40 cm)</t>
  </si>
  <si>
    <t>Extracciones Clase 2 (DAP entre 40 cm y 80 cm)</t>
  </si>
  <si>
    <t xml:space="preserve">Aplicación de riego </t>
  </si>
  <si>
    <t>Trasplante Clase 1 (DAP entre 8 cm y 40 cm)</t>
  </si>
  <si>
    <t>Trasplante Clase 2 (DAP entre 40 cm y 80 cm)</t>
  </si>
  <si>
    <t>Cordón de hormigón de borde de rotonda</t>
  </si>
  <si>
    <t>Limpieza de cunetas</t>
  </si>
  <si>
    <t>Construcción de cunetas</t>
  </si>
  <si>
    <t>4.9</t>
  </si>
  <si>
    <t>Protección de ejemplares existentes</t>
  </si>
  <si>
    <t>Fundación de columnas de ACERO de 9m.</t>
  </si>
  <si>
    <t>Unid</t>
  </si>
  <si>
    <t>Fundación de columnas de ACERO de 12m.</t>
  </si>
  <si>
    <t>Fundación de columnas de HORMIGON de 9m.</t>
  </si>
  <si>
    <t>Colocación de columnas de ACERO de 9m.</t>
  </si>
  <si>
    <t>Colocación de columnas de ACERO de 12m.</t>
  </si>
  <si>
    <t>Colocación de columnas de HORMIGON de 9m.</t>
  </si>
  <si>
    <t xml:space="preserve">Suministro y colocación de acometidas y elemento de protección de luminarias </t>
  </si>
  <si>
    <t>Canalizaciones por aceras (Tipo A) con 1 caño de PVC 110mm</t>
  </si>
  <si>
    <t>Cruce bajo calzada (Tipo B) con 2 caños de PVC 110mm</t>
  </si>
  <si>
    <t>Cámara de 40x40</t>
  </si>
  <si>
    <t>Cámara de 60x60</t>
  </si>
  <si>
    <t>Cámara de 20x20</t>
  </si>
  <si>
    <t>Empalmes gel de acometida</t>
  </si>
  <si>
    <t>Instalacion tipo industrial en caño de acero 50mm</t>
  </si>
  <si>
    <t>Registro PVC 20x20</t>
  </si>
  <si>
    <t>Retiro de Instalación existente</t>
  </si>
  <si>
    <t>Sistema de Puesta a Tierra jabalina homologadas + soldadura exotermica</t>
  </si>
  <si>
    <t>Sistema de Puesta a Tierra Cu 35mm</t>
  </si>
  <si>
    <t>Puesta a punto de Tablero de Alumbrado Público existente</t>
  </si>
  <si>
    <t>Boca de tormenta tipo 3, de llamada reducida</t>
  </si>
  <si>
    <t>Conexión de boca de tormenta, con caños de 315mm</t>
  </si>
  <si>
    <t>Colectores Diámetro 800 mm, 0 - 2 m profundidad - Hormigón</t>
  </si>
  <si>
    <t>Colectores Diámetro 1200 mm, 2 - 3 m profundidad - Hormigón</t>
  </si>
  <si>
    <t>Colectores Diámetro 800 mm, 2 - 3 m profundidad - Hormigón</t>
  </si>
  <si>
    <t>Colectores Diámetro 500 mm, 0 - 2 m profundidad - PVC</t>
  </si>
  <si>
    <t>Cámaras de Inspección especial</t>
  </si>
  <si>
    <t xml:space="preserve">Cámaras ciegas </t>
  </si>
  <si>
    <t>3.16</t>
  </si>
  <si>
    <t>3.17</t>
  </si>
  <si>
    <t>3.18</t>
  </si>
  <si>
    <t>3.19</t>
  </si>
  <si>
    <t>3.20</t>
  </si>
  <si>
    <t>Colectores Diámetro 400 mm, 0 - 2 m profundidad - PVC</t>
  </si>
  <si>
    <t>Cabezal de descarga tipo (para Ø1200 mm)</t>
  </si>
  <si>
    <t>3.21</t>
  </si>
  <si>
    <t>Conexión de boca de tormenta, con caños de 400mm</t>
  </si>
  <si>
    <t>3.22</t>
  </si>
  <si>
    <t>Código:MSA-MOV 001-GEP-RUB-001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</si>
</sst>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&quot;;\-#,##0.00&quot;   &quot;;&quot; -&quot;00&quot;   &quot;;@\ "/>
    <numFmt numFmtId="170" formatCode="[$-380A]#,##0.00"/>
    <numFmt numFmtId="171" formatCode="_ * #,##0.0_ ;_ * \-#,##0.0_ ;_ * \-??_ ;_ @_ "/>
  </numFmts>
  <fonts count="25">
    <font>
      <sz val="10"/>
      <name val="SCRRMN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8"/>
      <name val="SCRRMN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SCRRMN"/>
    </font>
    <font>
      <sz val="9"/>
      <name val="Calibri"/>
      <family val="2"/>
    </font>
    <font>
      <b/>
      <sz val="11"/>
      <color indexed="8"/>
      <name val="Calibri"/>
      <family val="2"/>
    </font>
    <font>
      <b/>
      <sz val="15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 tint="0.249977111117893"/>
      <name val="Calibri Light"/>
      <family val="2"/>
      <scheme val="major"/>
    </font>
    <font>
      <b/>
      <sz val="18"/>
      <color theme="1" tint="0.249977111117893"/>
      <name val="Calibri Light"/>
      <family val="2"/>
      <scheme val="major"/>
    </font>
    <font>
      <b/>
      <sz val="16"/>
      <color theme="1" tint="0.249977111117893"/>
      <name val="Calibri Light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</font>
    <font>
      <sz val="10"/>
      <color rgb="FF0070C0"/>
      <name val="Calibri"/>
      <family val="2"/>
    </font>
    <font>
      <sz val="12"/>
      <color rgb="FF000000"/>
      <name val="Frutiger-Light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3">
    <xf numFmtId="164" fontId="0" fillId="2" borderId="0"/>
    <xf numFmtId="0" fontId="2" fillId="0" borderId="0"/>
    <xf numFmtId="0" fontId="10" fillId="0" borderId="0"/>
    <xf numFmtId="169" fontId="11" fillId="0" borderId="0" applyBorder="0" applyProtection="0"/>
    <xf numFmtId="166" fontId="2" fillId="2" borderId="0" applyBorder="0" applyAlignment="0" applyProtection="0"/>
    <xf numFmtId="168" fontId="2" fillId="2" borderId="0" applyBorder="0" applyAlignment="0" applyProtection="0"/>
    <xf numFmtId="166" fontId="2" fillId="2" borderId="0" applyBorder="0" applyAlignment="0" applyProtection="0"/>
    <xf numFmtId="164" fontId="6" fillId="2" borderId="0"/>
    <xf numFmtId="0" fontId="2" fillId="0" borderId="0"/>
    <xf numFmtId="0" fontId="2" fillId="0" borderId="0"/>
    <xf numFmtId="0" fontId="9" fillId="0" borderId="0"/>
    <xf numFmtId="9" fontId="2" fillId="2" borderId="0" applyBorder="0" applyAlignment="0" applyProtection="0"/>
    <xf numFmtId="170" fontId="23" fillId="0" borderId="0"/>
  </cellStyleXfs>
  <cellXfs count="73">
    <xf numFmtId="164" fontId="0" fillId="2" borderId="0" xfId="0"/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left"/>
    </xf>
    <xf numFmtId="164" fontId="1" fillId="0" borderId="0" xfId="0" applyFont="1" applyFill="1"/>
    <xf numFmtId="164" fontId="1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0" fontId="5" fillId="0" borderId="1" xfId="0" applyNumberFormat="1" applyFont="1" applyFill="1" applyBorder="1" applyAlignment="1">
      <alignment vertical="center" wrapText="1"/>
    </xf>
    <xf numFmtId="164" fontId="5" fillId="0" borderId="0" xfId="0" applyFont="1" applyFill="1" applyAlignment="1">
      <alignment vertical="center"/>
    </xf>
    <xf numFmtId="164" fontId="5" fillId="2" borderId="0" xfId="0" applyFont="1" applyAlignment="1">
      <alignment vertical="center"/>
    </xf>
    <xf numFmtId="167" fontId="5" fillId="0" borderId="1" xfId="4" applyNumberFormat="1" applyFont="1" applyFill="1" applyBorder="1" applyAlignment="1" applyProtection="1">
      <alignment horizontal="center" vertical="center"/>
    </xf>
    <xf numFmtId="164" fontId="5" fillId="0" borderId="0" xfId="7" applyFont="1" applyFill="1" applyAlignment="1">
      <alignment vertical="center"/>
    </xf>
    <xf numFmtId="164" fontId="3" fillId="2" borderId="0" xfId="0" applyFont="1" applyAlignment="1">
      <alignment vertical="center"/>
    </xf>
    <xf numFmtId="164" fontId="3" fillId="0" borderId="0" xfId="0" applyFont="1" applyFill="1" applyAlignment="1">
      <alignment vertical="center"/>
    </xf>
    <xf numFmtId="164" fontId="4" fillId="0" borderId="1" xfId="0" applyFont="1" applyFill="1" applyBorder="1" applyAlignment="1">
      <alignment horizontal="center" vertical="center"/>
    </xf>
    <xf numFmtId="164" fontId="4" fillId="0" borderId="1" xfId="0" applyFont="1" applyFill="1" applyBorder="1" applyAlignment="1">
      <alignment vertical="center"/>
    </xf>
    <xf numFmtId="164" fontId="4" fillId="0" borderId="1" xfId="0" applyFont="1" applyFill="1" applyBorder="1" applyAlignment="1" applyProtection="1">
      <alignment horizontal="center" vertical="center"/>
      <protection locked="0"/>
    </xf>
    <xf numFmtId="166" fontId="5" fillId="0" borderId="1" xfId="4" applyFont="1" applyFill="1" applyBorder="1" applyAlignment="1" applyProtection="1">
      <alignment horizontal="center" vertical="center"/>
    </xf>
    <xf numFmtId="164" fontId="5" fillId="0" borderId="1" xfId="0" applyFont="1" applyFill="1" applyBorder="1" applyAlignment="1">
      <alignment horizontal="center" vertical="center"/>
    </xf>
    <xf numFmtId="39" fontId="5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4" fillId="0" borderId="0" xfId="0" applyFont="1" applyFill="1" applyAlignment="1">
      <alignment horizontal="right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 applyAlignment="1">
      <alignment horizontal="center" vertical="center"/>
    </xf>
    <xf numFmtId="49" fontId="5" fillId="0" borderId="1" xfId="4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164" fontId="4" fillId="2" borderId="0" xfId="0" applyFont="1" applyAlignment="1">
      <alignment horizontal="right" vertical="center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/>
    <xf numFmtId="164" fontId="1" fillId="0" borderId="4" xfId="0" applyFont="1" applyFill="1" applyBorder="1"/>
    <xf numFmtId="164" fontId="13" fillId="2" borderId="1" xfId="0" applyFont="1" applyBorder="1" applyAlignment="1" applyProtection="1">
      <alignment horizontal="center" vertical="center" wrapText="1"/>
      <protection locked="0"/>
    </xf>
    <xf numFmtId="0" fontId="5" fillId="0" borderId="1" xfId="4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Border="1" applyAlignment="1">
      <alignment horizontal="center" vertical="center" wrapText="1"/>
    </xf>
    <xf numFmtId="164" fontId="4" fillId="0" borderId="0" xfId="0" applyFont="1" applyFill="1"/>
    <xf numFmtId="164" fontId="4" fillId="2" borderId="0" xfId="0" applyFont="1"/>
    <xf numFmtId="0" fontId="4" fillId="0" borderId="0" xfId="0" applyNumberFormat="1" applyFont="1" applyFill="1" applyAlignment="1">
      <alignment horizontal="right" vertical="center" wrapText="1"/>
    </xf>
    <xf numFmtId="37" fontId="19" fillId="2" borderId="0" xfId="0" applyNumberFormat="1" applyFont="1" applyAlignment="1">
      <alignment horizontal="center" vertical="center"/>
    </xf>
    <xf numFmtId="37" fontId="20" fillId="2" borderId="0" xfId="0" applyNumberFormat="1" applyFont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7" fontId="21" fillId="0" borderId="1" xfId="4" applyNumberFormat="1" applyFont="1" applyFill="1" applyBorder="1" applyAlignment="1" applyProtection="1">
      <alignment horizontal="center" vertical="center"/>
    </xf>
    <xf numFmtId="39" fontId="4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vertical="center" wrapText="1"/>
    </xf>
    <xf numFmtId="167" fontId="4" fillId="0" borderId="1" xfId="4" applyNumberFormat="1" applyFont="1" applyFill="1" applyBorder="1" applyAlignment="1" applyProtection="1">
      <alignment horizontal="center" vertical="center"/>
    </xf>
    <xf numFmtId="167" fontId="5" fillId="2" borderId="1" xfId="4" applyNumberFormat="1" applyFont="1" applyBorder="1" applyAlignment="1" applyProtection="1">
      <alignment horizontal="center" vertical="center"/>
    </xf>
    <xf numFmtId="167" fontId="4" fillId="0" borderId="6" xfId="4" applyNumberFormat="1" applyFont="1" applyFill="1" applyBorder="1" applyAlignment="1" applyProtection="1">
      <alignment horizontal="center" vertical="center"/>
    </xf>
    <xf numFmtId="167" fontId="4" fillId="5" borderId="5" xfId="4" applyNumberFormat="1" applyFont="1" applyFill="1" applyBorder="1" applyAlignment="1" applyProtection="1">
      <alignment horizontal="center" vertical="center"/>
    </xf>
    <xf numFmtId="167" fontId="22" fillId="0" borderId="1" xfId="4" applyNumberFormat="1" applyFont="1" applyFill="1" applyBorder="1" applyAlignment="1" applyProtection="1">
      <alignment horizontal="center" vertical="center"/>
    </xf>
    <xf numFmtId="171" fontId="5" fillId="0" borderId="1" xfId="4" applyNumberFormat="1" applyFont="1" applyFill="1" applyBorder="1" applyAlignment="1" applyProtection="1">
      <alignment horizontal="center" vertical="center"/>
    </xf>
    <xf numFmtId="37" fontId="20" fillId="2" borderId="0" xfId="0" applyNumberFormat="1" applyFont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164" fontId="5" fillId="0" borderId="0" xfId="0" applyFont="1" applyFill="1" applyAlignment="1">
      <alignment horizontal="left" vertical="center"/>
    </xf>
    <xf numFmtId="49" fontId="4" fillId="0" borderId="1" xfId="4" applyNumberFormat="1" applyFont="1" applyFill="1" applyBorder="1" applyAlignment="1" applyProtection="1">
      <alignment horizontal="center" vertical="center" wrapText="1"/>
    </xf>
    <xf numFmtId="1" fontId="15" fillId="4" borderId="0" xfId="0" applyNumberFormat="1" applyFont="1" applyFill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17" fillId="2" borderId="2" xfId="0" applyNumberFormat="1" applyFont="1" applyBorder="1" applyAlignment="1">
      <alignment horizontal="left" vertical="center"/>
    </xf>
    <xf numFmtId="165" fontId="14" fillId="2" borderId="2" xfId="0" applyNumberFormat="1" applyFont="1" applyBorder="1" applyAlignment="1">
      <alignment horizontal="center" vertical="center"/>
    </xf>
    <xf numFmtId="164" fontId="16" fillId="2" borderId="2" xfId="0" applyFont="1" applyBorder="1" applyAlignment="1">
      <alignment horizontal="left" vertical="center"/>
    </xf>
    <xf numFmtId="165" fontId="16" fillId="0" borderId="2" xfId="0" applyNumberFormat="1" applyFont="1" applyFill="1" applyBorder="1" applyAlignment="1">
      <alignment horizontal="left" vertical="center"/>
    </xf>
    <xf numFmtId="165" fontId="18" fillId="2" borderId="2" xfId="0" applyNumberFormat="1" applyFont="1" applyBorder="1" applyAlignment="1">
      <alignment horizontal="left" vertical="center"/>
    </xf>
    <xf numFmtId="165" fontId="14" fillId="2" borderId="3" xfId="0" applyNumberFormat="1" applyFont="1" applyBorder="1" applyAlignment="1">
      <alignment horizontal="center" vertical="center"/>
    </xf>
    <xf numFmtId="164" fontId="1" fillId="0" borderId="4" xfId="0" applyFont="1" applyFill="1" applyBorder="1"/>
    <xf numFmtId="39" fontId="4" fillId="0" borderId="1" xfId="0" applyNumberFormat="1" applyFont="1" applyFill="1" applyBorder="1" applyAlignment="1">
      <alignment horizontal="center" vertical="center" wrapText="1"/>
    </xf>
    <xf numFmtId="39" fontId="4" fillId="0" borderId="1" xfId="0" applyNumberFormat="1" applyFont="1" applyFill="1" applyBorder="1" applyAlignment="1">
      <alignment horizontal="center" vertical="center"/>
    </xf>
  </cellXfs>
  <cellStyles count="13">
    <cellStyle name="Diseño" xfId="1"/>
    <cellStyle name="Excel Built-in Explanatory Text" xfId="12"/>
    <cellStyle name="Excel Built-in Normal" xfId="2"/>
    <cellStyle name="Excel_BuiltIn_Comma 1" xfId="3"/>
    <cellStyle name="Millares" xfId="4" builtinId="3"/>
    <cellStyle name="Millares 2" xfId="5"/>
    <cellStyle name="Millares 3 3" xfId="6"/>
    <cellStyle name="Normal" xfId="0" builtinId="0"/>
    <cellStyle name="Normal 2" xfId="7"/>
    <cellStyle name="Normal 2 2" xfId="8"/>
    <cellStyle name="Normal 3" xfId="9"/>
    <cellStyle name="Normal 5" xfId="10"/>
    <cellStyle name="Porcentaje 2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190500</xdr:rowOff>
    </xdr:to>
    <xdr:pic>
      <xdr:nvPicPr>
        <xdr:cNvPr id="10244" name="Imagen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72325" y="85725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973667</xdr:colOff>
      <xdr:row>0</xdr:row>
      <xdr:rowOff>84667</xdr:rowOff>
    </xdr:from>
    <xdr:to>
      <xdr:col>7</xdr:col>
      <xdr:colOff>985180</xdr:colOff>
      <xdr:row>2</xdr:row>
      <xdr:rowOff>122119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2084" y="84667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285749</xdr:colOff>
      <xdr:row>0</xdr:row>
      <xdr:rowOff>83344</xdr:rowOff>
    </xdr:from>
    <xdr:to>
      <xdr:col>8</xdr:col>
      <xdr:colOff>533399</xdr:colOff>
      <xdr:row>2</xdr:row>
      <xdr:rowOff>161925</xdr:rowOff>
    </xdr:to>
    <xdr:pic>
      <xdr:nvPicPr>
        <xdr:cNvPr id="9220" name="Imagen 1">
          <a:extLst>
            <a:ext uri="{FF2B5EF4-FFF2-40B4-BE49-F238E27FC236}">
              <a16:creationId xmlns:a16="http://schemas.microsoft.com/office/drawing/2014/main" id="{00000000-0008-0000-0100-000004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572249" y="83344"/>
          <a:ext cx="542925" cy="678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666750</xdr:colOff>
      <xdr:row>0</xdr:row>
      <xdr:rowOff>76200</xdr:rowOff>
    </xdr:from>
    <xdr:to>
      <xdr:col>10</xdr:col>
      <xdr:colOff>672971</xdr:colOff>
      <xdr:row>2</xdr:row>
      <xdr:rowOff>116827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7620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80962</xdr:rowOff>
    </xdr:from>
    <xdr:to>
      <xdr:col>8</xdr:col>
      <xdr:colOff>457200</xdr:colOff>
      <xdr:row>2</xdr:row>
      <xdr:rowOff>171450</xdr:rowOff>
    </xdr:to>
    <xdr:pic>
      <xdr:nvPicPr>
        <xdr:cNvPr id="6164" name="Imagen 4">
          <a:extLst>
            <a:ext uri="{FF2B5EF4-FFF2-40B4-BE49-F238E27FC236}">
              <a16:creationId xmlns:a16="http://schemas.microsoft.com/office/drawing/2014/main" id="{00000000-0008-0000-0200-00001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991350" y="80962"/>
          <a:ext cx="552450" cy="690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628650</xdr:colOff>
      <xdr:row>0</xdr:row>
      <xdr:rowOff>85725</xdr:rowOff>
    </xdr:from>
    <xdr:to>
      <xdr:col>10</xdr:col>
      <xdr:colOff>634871</xdr:colOff>
      <xdr:row>2</xdr:row>
      <xdr:rowOff>126352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8572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57149</xdr:colOff>
      <xdr:row>0</xdr:row>
      <xdr:rowOff>66674</xdr:rowOff>
    </xdr:from>
    <xdr:to>
      <xdr:col>8</xdr:col>
      <xdr:colOff>590550</xdr:colOff>
      <xdr:row>2</xdr:row>
      <xdr:rowOff>133350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43749" y="66674"/>
          <a:ext cx="533401" cy="666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666750</xdr:colOff>
      <xdr:row>0</xdr:row>
      <xdr:rowOff>66675</xdr:rowOff>
    </xdr:from>
    <xdr:to>
      <xdr:col>10</xdr:col>
      <xdr:colOff>672971</xdr:colOff>
      <xdr:row>2</xdr:row>
      <xdr:rowOff>107302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667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61912</xdr:rowOff>
    </xdr:from>
    <xdr:to>
      <xdr:col>8</xdr:col>
      <xdr:colOff>514350</xdr:colOff>
      <xdr:row>2</xdr:row>
      <xdr:rowOff>152400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048500" y="61912"/>
          <a:ext cx="552450" cy="690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647700</xdr:colOff>
      <xdr:row>0</xdr:row>
      <xdr:rowOff>66675</xdr:rowOff>
    </xdr:from>
    <xdr:to>
      <xdr:col>10</xdr:col>
      <xdr:colOff>653921</xdr:colOff>
      <xdr:row>2</xdr:row>
      <xdr:rowOff>107302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6667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0</xdr:row>
      <xdr:rowOff>104775</xdr:rowOff>
    </xdr:from>
    <xdr:to>
      <xdr:col>8</xdr:col>
      <xdr:colOff>466725</xdr:colOff>
      <xdr:row>2</xdr:row>
      <xdr:rowOff>171450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019925" y="104775"/>
          <a:ext cx="5334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571500</xdr:colOff>
      <xdr:row>0</xdr:row>
      <xdr:rowOff>95250</xdr:rowOff>
    </xdr:from>
    <xdr:to>
      <xdr:col>10</xdr:col>
      <xdr:colOff>577721</xdr:colOff>
      <xdr:row>2</xdr:row>
      <xdr:rowOff>135877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9525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0</xdr:row>
      <xdr:rowOff>66675</xdr:rowOff>
    </xdr:from>
    <xdr:to>
      <xdr:col>8</xdr:col>
      <xdr:colOff>552450</xdr:colOff>
      <xdr:row>2</xdr:row>
      <xdr:rowOff>180975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019925" y="66675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704850</xdr:colOff>
      <xdr:row>0</xdr:row>
      <xdr:rowOff>95250</xdr:rowOff>
    </xdr:from>
    <xdr:to>
      <xdr:col>10</xdr:col>
      <xdr:colOff>634871</xdr:colOff>
      <xdr:row>2</xdr:row>
      <xdr:rowOff>135877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9525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6"/>
  <sheetViews>
    <sheetView zoomScale="90" zoomScaleNormal="90" zoomScaleSheetLayoutView="72" workbookViewId="0">
      <selection activeCell="I20" sqref="I20"/>
    </sheetView>
  </sheetViews>
  <sheetFormatPr baseColWidth="10" defaultColWidth="10.140625" defaultRowHeight="15"/>
  <cols>
    <col min="1" max="1" width="6.42578125" style="5" customWidth="1"/>
    <col min="2" max="2" width="34.42578125" style="6" customWidth="1"/>
    <col min="3" max="3" width="11.7109375" style="7" customWidth="1"/>
    <col min="4" max="4" width="17.7109375" style="6" customWidth="1"/>
    <col min="5" max="5" width="20.140625" style="6" customWidth="1"/>
    <col min="6" max="6" width="17.7109375" style="8" customWidth="1"/>
    <col min="7" max="7" width="17.7109375" style="7" customWidth="1"/>
    <col min="8" max="8" width="17.7109375" style="8" customWidth="1"/>
    <col min="9" max="239" width="11.42578125" style="6" customWidth="1"/>
    <col min="240" max="16384" width="10.140625" style="10"/>
  </cols>
  <sheetData>
    <row r="1" spans="1:244" ht="14.45" customHeight="1">
      <c r="A1" s="64" t="s">
        <v>51</v>
      </c>
      <c r="B1" s="64"/>
      <c r="C1" s="64"/>
      <c r="D1" s="64"/>
      <c r="E1" s="64"/>
      <c r="F1" s="64"/>
      <c r="G1" s="65"/>
      <c r="H1" s="65"/>
    </row>
    <row r="2" spans="1:244" ht="33.6" customHeight="1">
      <c r="A2" s="64"/>
      <c r="B2" s="64"/>
      <c r="C2" s="64"/>
      <c r="D2" s="64"/>
      <c r="E2" s="64"/>
      <c r="F2" s="64"/>
      <c r="G2" s="65"/>
      <c r="H2" s="65"/>
    </row>
    <row r="3" spans="1:244" ht="19.149999999999999" customHeight="1">
      <c r="A3" s="66" t="s">
        <v>250</v>
      </c>
      <c r="B3" s="66"/>
      <c r="C3" s="66" t="s">
        <v>191</v>
      </c>
      <c r="D3" s="66"/>
      <c r="E3" s="67" t="s">
        <v>192</v>
      </c>
      <c r="F3" s="67"/>
      <c r="G3" s="65"/>
      <c r="H3" s="65"/>
    </row>
    <row r="4" spans="1:244" ht="14.45" customHeight="1">
      <c r="A4" s="1"/>
      <c r="B4" s="2"/>
      <c r="C4" s="3"/>
      <c r="D4" s="4"/>
      <c r="E4" s="39"/>
    </row>
    <row r="5" spans="1:244" ht="22.9" customHeight="1">
      <c r="A5" s="62" t="s">
        <v>2</v>
      </c>
      <c r="B5" s="62"/>
      <c r="C5" s="62"/>
      <c r="D5" s="62"/>
      <c r="E5" s="62"/>
      <c r="F5" s="62"/>
      <c r="G5" s="62"/>
      <c r="H5" s="62"/>
    </row>
    <row r="6" spans="1:244" ht="8.4499999999999993" customHeight="1"/>
    <row r="7" spans="1:244" ht="19.149999999999999" customHeight="1">
      <c r="A7" s="63" t="s">
        <v>45</v>
      </c>
      <c r="B7" s="63"/>
      <c r="C7" s="63"/>
      <c r="D7" s="63"/>
      <c r="E7" s="63"/>
      <c r="F7" s="63"/>
      <c r="G7" s="63"/>
      <c r="H7" s="63"/>
    </row>
    <row r="8" spans="1:244" s="6" customFormat="1" ht="48" customHeight="1">
      <c r="A8" s="18"/>
      <c r="B8" s="20" t="s">
        <v>44</v>
      </c>
      <c r="C8" s="20" t="s">
        <v>46</v>
      </c>
      <c r="D8" s="40" t="s">
        <v>169</v>
      </c>
      <c r="E8" s="40" t="s">
        <v>39</v>
      </c>
      <c r="F8" s="40" t="s">
        <v>15</v>
      </c>
      <c r="G8" s="40" t="s">
        <v>47</v>
      </c>
      <c r="H8" s="40" t="s">
        <v>170</v>
      </c>
    </row>
    <row r="9" spans="1:244" s="12" customFormat="1" ht="30" customHeight="1">
      <c r="A9" s="41">
        <v>1</v>
      </c>
      <c r="B9" s="59" t="str">
        <f>+Generales!A7</f>
        <v>GENERALES</v>
      </c>
      <c r="C9" s="42" t="s">
        <v>0</v>
      </c>
      <c r="D9" s="14">
        <f>+Generales!K15</f>
        <v>0</v>
      </c>
      <c r="E9" s="21">
        <f>+Generales!K16</f>
        <v>0</v>
      </c>
      <c r="F9" s="14">
        <f>+(D9+E9)*0.22</f>
        <v>0</v>
      </c>
      <c r="G9" s="14">
        <f>+Generales!K19</f>
        <v>0</v>
      </c>
      <c r="H9" s="53">
        <f>+SUM(D9:G9)</f>
        <v>0</v>
      </c>
      <c r="I9" s="60"/>
    </row>
    <row r="10" spans="1:244" s="12" customFormat="1" ht="28.35" customHeight="1">
      <c r="A10" s="41">
        <v>2</v>
      </c>
      <c r="B10" s="59" t="str">
        <f>+Vialidad!A7</f>
        <v>VIALIDAD</v>
      </c>
      <c r="C10" s="42" t="s">
        <v>0</v>
      </c>
      <c r="D10" s="14">
        <f>+Vialidad!K43</f>
        <v>0</v>
      </c>
      <c r="E10" s="21">
        <f>+Vialidad!K44</f>
        <v>0</v>
      </c>
      <c r="F10" s="14">
        <f t="shared" ref="F10:F14" si="0">+(D10+E10)*0.22</f>
        <v>0</v>
      </c>
      <c r="G10" s="14">
        <f>+Vialidad!K47</f>
        <v>0</v>
      </c>
      <c r="H10" s="53">
        <f t="shared" ref="H10:H14" si="1">+SUM(D10:G10)</f>
        <v>0</v>
      </c>
      <c r="I10" s="60"/>
      <c r="IF10" s="13"/>
      <c r="IG10" s="13"/>
      <c r="IH10" s="13"/>
      <c r="II10" s="13"/>
      <c r="IJ10" s="13"/>
    </row>
    <row r="11" spans="1:244" s="12" customFormat="1" ht="28.35" customHeight="1">
      <c r="A11" s="41">
        <v>3</v>
      </c>
      <c r="B11" s="59" t="str">
        <f>+Saneamiento!A7</f>
        <v>SANEAMIENTO</v>
      </c>
      <c r="C11" s="42" t="s">
        <v>0</v>
      </c>
      <c r="D11" s="14">
        <f>+Saneamiento!K34</f>
        <v>0</v>
      </c>
      <c r="E11" s="21">
        <f>+Saneamiento!K35</f>
        <v>0</v>
      </c>
      <c r="F11" s="14">
        <f t="shared" si="0"/>
        <v>0</v>
      </c>
      <c r="G11" s="14">
        <f>+Saneamiento!K38</f>
        <v>0</v>
      </c>
      <c r="H11" s="53">
        <f t="shared" si="1"/>
        <v>0</v>
      </c>
      <c r="I11" s="60"/>
      <c r="IF11" s="13"/>
      <c r="IG11" s="13"/>
      <c r="IH11" s="13"/>
      <c r="II11" s="13"/>
      <c r="IJ11" s="13"/>
    </row>
    <row r="12" spans="1:244" s="12" customFormat="1" ht="28.35" customHeight="1">
      <c r="A12" s="41">
        <v>4</v>
      </c>
      <c r="B12" s="59" t="str">
        <f>+Arbolado!A7</f>
        <v>ARBOLADO</v>
      </c>
      <c r="C12" s="42" t="s">
        <v>0</v>
      </c>
      <c r="D12" s="14">
        <f>+Arbolado!K20</f>
        <v>0</v>
      </c>
      <c r="E12" s="21">
        <f>+Arbolado!K21</f>
        <v>0</v>
      </c>
      <c r="F12" s="14">
        <f t="shared" si="0"/>
        <v>0</v>
      </c>
      <c r="G12" s="14">
        <f>+Arbolado!K24</f>
        <v>0</v>
      </c>
      <c r="H12" s="53">
        <f t="shared" si="1"/>
        <v>0</v>
      </c>
      <c r="I12" s="60"/>
      <c r="IF12" s="13"/>
      <c r="IG12" s="13"/>
      <c r="IH12" s="13"/>
      <c r="II12" s="13"/>
      <c r="IJ12" s="13"/>
    </row>
    <row r="13" spans="1:244" s="12" customFormat="1" ht="28.35" customHeight="1">
      <c r="A13" s="41">
        <v>5</v>
      </c>
      <c r="B13" s="59" t="str">
        <f>+Alumbrado!A7</f>
        <v>ALUMBRADO</v>
      </c>
      <c r="C13" s="42" t="s">
        <v>0</v>
      </c>
      <c r="D13" s="14">
        <f>+Alumbrado!K31</f>
        <v>0</v>
      </c>
      <c r="E13" s="21">
        <f>+Alumbrado!K32</f>
        <v>0</v>
      </c>
      <c r="F13" s="14">
        <f t="shared" si="0"/>
        <v>0</v>
      </c>
      <c r="G13" s="14">
        <f>+Alumbrado!K35</f>
        <v>0</v>
      </c>
      <c r="H13" s="53">
        <f t="shared" si="1"/>
        <v>0</v>
      </c>
      <c r="I13" s="60"/>
      <c r="IF13" s="13"/>
      <c r="IG13" s="13"/>
      <c r="IH13" s="13"/>
      <c r="II13" s="13"/>
      <c r="IJ13" s="13"/>
    </row>
    <row r="14" spans="1:244" s="12" customFormat="1" ht="28.35" customHeight="1">
      <c r="A14" s="41">
        <v>6</v>
      </c>
      <c r="B14" s="59" t="str">
        <f>+Señalización!A7</f>
        <v>SEÑALIZACIÓN</v>
      </c>
      <c r="C14" s="42" t="s">
        <v>0</v>
      </c>
      <c r="D14" s="14">
        <f>+Señalización!K23</f>
        <v>0</v>
      </c>
      <c r="E14" s="21">
        <f>+Señalización!K24</f>
        <v>0</v>
      </c>
      <c r="F14" s="14">
        <f t="shared" si="0"/>
        <v>0</v>
      </c>
      <c r="G14" s="14">
        <f>+Señalización!K27</f>
        <v>0</v>
      </c>
      <c r="H14" s="53">
        <f t="shared" si="1"/>
        <v>0</v>
      </c>
      <c r="I14" s="60"/>
      <c r="IF14" s="13"/>
      <c r="IG14" s="13"/>
      <c r="IH14" s="13"/>
      <c r="II14" s="13"/>
      <c r="IJ14" s="13"/>
    </row>
    <row r="15" spans="1:244">
      <c r="A15" s="24"/>
      <c r="B15" s="25"/>
      <c r="C15" s="26"/>
      <c r="D15" s="27"/>
      <c r="E15" s="26"/>
      <c r="F15" s="29"/>
      <c r="G15" s="35"/>
      <c r="H15" s="29"/>
    </row>
    <row r="16" spans="1:244" s="44" customFormat="1" ht="21" customHeight="1">
      <c r="A16" s="61" t="s">
        <v>48</v>
      </c>
      <c r="B16" s="61"/>
      <c r="C16" s="50" t="s">
        <v>0</v>
      </c>
      <c r="D16" s="52">
        <f>SUM(D9:D15)</f>
        <v>0</v>
      </c>
      <c r="E16" s="52">
        <f>SUM(E9:E15)</f>
        <v>0</v>
      </c>
      <c r="F16" s="52">
        <f>SUM(F9:F15)</f>
        <v>0</v>
      </c>
      <c r="G16" s="54">
        <f>SUM(G9:G15)</f>
        <v>0</v>
      </c>
      <c r="H16" s="55">
        <f>SUM(H9:H15)</f>
        <v>0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</row>
  </sheetData>
  <sheetProtection selectLockedCells="1" selectUnlockedCells="1"/>
  <mergeCells count="8">
    <mergeCell ref="A16:B16"/>
    <mergeCell ref="A5:H5"/>
    <mergeCell ref="A7:H7"/>
    <mergeCell ref="A1:F2"/>
    <mergeCell ref="G1:H3"/>
    <mergeCell ref="A3:B3"/>
    <mergeCell ref="C3:D3"/>
    <mergeCell ref="E3:F3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V21"/>
  <sheetViews>
    <sheetView tabSelected="1" view="pageBreakPreview" zoomScale="90" zoomScaleNormal="90" zoomScaleSheetLayoutView="90" workbookViewId="0">
      <selection activeCell="P11" sqref="P11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68" t="str">
        <f>+'Cuadro Resumen'!A1:F2</f>
        <v>PROYECTO: LUIS B. BERRES ENTRE ARROYO PANTANOSO Y RUTA 5</v>
      </c>
      <c r="B1" s="68"/>
      <c r="C1" s="68"/>
      <c r="D1" s="68"/>
      <c r="E1" s="68"/>
      <c r="F1" s="68"/>
      <c r="G1" s="68"/>
      <c r="H1" s="69"/>
      <c r="I1" s="65"/>
      <c r="J1" s="65"/>
      <c r="K1" s="65"/>
    </row>
    <row r="2" spans="1:256" ht="33.6" customHeight="1">
      <c r="A2" s="68"/>
      <c r="B2" s="68"/>
      <c r="C2" s="68"/>
      <c r="D2" s="68"/>
      <c r="E2" s="68"/>
      <c r="F2" s="68"/>
      <c r="G2" s="68"/>
      <c r="H2" s="69"/>
      <c r="I2" s="65"/>
      <c r="J2" s="65"/>
      <c r="K2" s="65"/>
    </row>
    <row r="3" spans="1:256" ht="19.149999999999999" customHeight="1">
      <c r="A3" s="66" t="str">
        <f>+'Cuadro Resumen'!A3:B3</f>
        <v>Código:MSA-MOV 001-GEP-RUB-001</v>
      </c>
      <c r="B3" s="66"/>
      <c r="C3" s="66" t="str">
        <f>+'Cuadro Resumen'!C3:D3</f>
        <v xml:space="preserve">  Revisión: 1</v>
      </c>
      <c r="D3" s="66"/>
      <c r="E3" s="67" t="str">
        <f>+'Cuadro Resumen'!E3:F3</f>
        <v>Fecha: set 2022</v>
      </c>
      <c r="F3" s="67"/>
      <c r="G3" s="67"/>
      <c r="H3" s="69"/>
      <c r="I3" s="65"/>
      <c r="J3" s="65"/>
      <c r="K3" s="65"/>
    </row>
    <row r="4" spans="1:256" ht="14.45" customHeight="1">
      <c r="A4" s="1"/>
      <c r="B4" s="2"/>
      <c r="C4" s="3"/>
      <c r="D4" s="4"/>
      <c r="E4" s="70"/>
      <c r="F4" s="70"/>
    </row>
    <row r="5" spans="1:256" ht="22.9" customHeigh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256" ht="8.4499999999999993" customHeight="1"/>
    <row r="7" spans="1:256" ht="19.149999999999999" customHeight="1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56" s="6" customFormat="1" ht="33.75" customHeight="1">
      <c r="A8" s="18" t="s">
        <v>3</v>
      </c>
      <c r="B8" s="19" t="s">
        <v>4</v>
      </c>
      <c r="C8" s="20" t="s">
        <v>5</v>
      </c>
      <c r="D8" s="20" t="s">
        <v>6</v>
      </c>
      <c r="E8" s="20" t="s">
        <v>7</v>
      </c>
      <c r="F8" s="71" t="s">
        <v>8</v>
      </c>
      <c r="G8" s="71"/>
      <c r="H8" s="72" t="s">
        <v>9</v>
      </c>
      <c r="I8" s="72"/>
      <c r="J8" s="72" t="s">
        <v>10</v>
      </c>
      <c r="K8" s="72"/>
    </row>
    <row r="9" spans="1:256" s="12" customFormat="1" ht="30" customHeight="1">
      <c r="A9" s="33" t="s">
        <v>28</v>
      </c>
      <c r="B9" s="11" t="s">
        <v>11</v>
      </c>
      <c r="C9" s="14">
        <v>1</v>
      </c>
      <c r="D9" s="14" t="s">
        <v>171</v>
      </c>
      <c r="E9" s="21"/>
      <c r="F9" s="22" t="s">
        <v>20</v>
      </c>
      <c r="G9" s="14"/>
      <c r="H9" s="23" t="s">
        <v>0</v>
      </c>
      <c r="I9" s="14">
        <f>K9*E9</f>
        <v>0</v>
      </c>
      <c r="J9" s="23" t="s">
        <v>0</v>
      </c>
      <c r="K9" s="14">
        <f>G9*C9</f>
        <v>0</v>
      </c>
    </row>
    <row r="10" spans="1:256" s="12" customFormat="1" ht="28.35" customHeight="1">
      <c r="A10" s="33" t="s">
        <v>41</v>
      </c>
      <c r="B10" s="11" t="s">
        <v>12</v>
      </c>
      <c r="C10" s="14">
        <v>1</v>
      </c>
      <c r="D10" s="14" t="s">
        <v>171</v>
      </c>
      <c r="E10" s="21"/>
      <c r="F10" s="22" t="s">
        <v>20</v>
      </c>
      <c r="G10" s="14"/>
      <c r="H10" s="23" t="s">
        <v>0</v>
      </c>
      <c r="I10" s="14">
        <f t="shared" ref="I10:I12" si="0">K10*E10</f>
        <v>0</v>
      </c>
      <c r="J10" s="23" t="s">
        <v>0</v>
      </c>
      <c r="K10" s="14">
        <f t="shared" ref="K10:K12" si="1">G10*C10</f>
        <v>0</v>
      </c>
      <c r="L10" s="13"/>
      <c r="M10" s="13"/>
      <c r="N10" s="13"/>
      <c r="IR10" s="13"/>
      <c r="IS10" s="13"/>
      <c r="IT10" s="13"/>
      <c r="IU10" s="13"/>
      <c r="IV10" s="13"/>
    </row>
    <row r="11" spans="1:256" s="12" customFormat="1" ht="28.35" customHeight="1">
      <c r="A11" s="33" t="s">
        <v>42</v>
      </c>
      <c r="B11" s="11" t="s">
        <v>1</v>
      </c>
      <c r="C11" s="14">
        <v>1</v>
      </c>
      <c r="D11" s="14" t="s">
        <v>171</v>
      </c>
      <c r="E11" s="21"/>
      <c r="F11" s="22" t="s">
        <v>20</v>
      </c>
      <c r="G11" s="14"/>
      <c r="H11" s="23" t="s">
        <v>0</v>
      </c>
      <c r="I11" s="14">
        <f t="shared" si="0"/>
        <v>0</v>
      </c>
      <c r="J11" s="23" t="s">
        <v>0</v>
      </c>
      <c r="K11" s="14">
        <f t="shared" si="1"/>
        <v>0</v>
      </c>
      <c r="L11" s="13"/>
      <c r="M11" s="13"/>
      <c r="N11" s="13"/>
      <c r="IR11" s="13"/>
      <c r="IS11" s="13"/>
      <c r="IT11" s="13"/>
      <c r="IU11" s="13"/>
      <c r="IV11" s="13"/>
    </row>
    <row r="12" spans="1:256" s="12" customFormat="1" ht="28.35" customHeight="1">
      <c r="A12" s="33" t="s">
        <v>43</v>
      </c>
      <c r="B12" s="11" t="s">
        <v>13</v>
      </c>
      <c r="C12" s="14">
        <f>10*21*8</f>
        <v>1680</v>
      </c>
      <c r="D12" s="14" t="s">
        <v>84</v>
      </c>
      <c r="E12" s="21"/>
      <c r="F12" s="22" t="s">
        <v>20</v>
      </c>
      <c r="G12" s="14"/>
      <c r="H12" s="23" t="s">
        <v>0</v>
      </c>
      <c r="I12" s="14">
        <f t="shared" si="0"/>
        <v>0</v>
      </c>
      <c r="J12" s="23" t="s">
        <v>0</v>
      </c>
      <c r="K12" s="14">
        <f t="shared" si="1"/>
        <v>0</v>
      </c>
      <c r="L12" s="13"/>
      <c r="M12" s="13"/>
      <c r="N12" s="13"/>
      <c r="IR12" s="13"/>
      <c r="IS12" s="13"/>
      <c r="IT12" s="13"/>
      <c r="IU12" s="13"/>
      <c r="IV12" s="13"/>
    </row>
    <row r="13" spans="1:256">
      <c r="A13" s="24"/>
      <c r="B13" s="25"/>
      <c r="C13" s="26"/>
      <c r="D13" s="27"/>
      <c r="E13" s="26"/>
      <c r="F13" s="28"/>
      <c r="G13" s="29"/>
      <c r="H13" s="26"/>
      <c r="I13" s="35"/>
      <c r="J13" s="26"/>
      <c r="K13" s="29"/>
    </row>
    <row r="14" spans="1:256">
      <c r="A14" s="24"/>
      <c r="B14" s="25"/>
      <c r="C14" s="26"/>
      <c r="D14" s="27"/>
      <c r="E14" s="26"/>
      <c r="F14" s="28"/>
      <c r="G14" s="29"/>
      <c r="H14" s="26"/>
      <c r="I14" s="35"/>
      <c r="J14" s="26"/>
      <c r="K14" s="29"/>
    </row>
    <row r="15" spans="1:256" ht="16.149999999999999" customHeight="1">
      <c r="A15" s="24"/>
      <c r="B15" s="45"/>
      <c r="C15" s="26"/>
      <c r="D15" s="17"/>
      <c r="E15" s="17"/>
      <c r="F15" s="28"/>
      <c r="G15" s="29"/>
      <c r="H15" s="26"/>
      <c r="I15" s="34" t="s">
        <v>14</v>
      </c>
      <c r="J15" s="28" t="s">
        <v>0</v>
      </c>
      <c r="K15" s="29">
        <f>SUM(K9:K12)</f>
        <v>0</v>
      </c>
    </row>
    <row r="16" spans="1:256" ht="16.149999999999999" customHeight="1">
      <c r="A16" s="24"/>
      <c r="B16" s="45"/>
      <c r="C16" s="26"/>
      <c r="D16" s="17"/>
      <c r="E16" s="17"/>
      <c r="F16" s="28"/>
      <c r="G16" s="29"/>
      <c r="H16" s="26"/>
      <c r="I16" s="34" t="s">
        <v>39</v>
      </c>
      <c r="J16" s="28" t="s">
        <v>0</v>
      </c>
      <c r="K16" s="29">
        <f>+K15*C17</f>
        <v>0</v>
      </c>
    </row>
    <row r="17" spans="1:11" ht="16.149999999999999" customHeight="1">
      <c r="A17" s="24"/>
      <c r="B17" s="45" t="s">
        <v>38</v>
      </c>
      <c r="C17" s="28">
        <v>0.05</v>
      </c>
      <c r="D17" s="17"/>
      <c r="E17" s="17"/>
      <c r="F17" s="28"/>
      <c r="G17" s="29"/>
      <c r="H17" s="26"/>
      <c r="I17" s="34" t="s">
        <v>15</v>
      </c>
      <c r="J17" s="28" t="s">
        <v>0</v>
      </c>
      <c r="K17" s="29">
        <f>(K15+K16)*C18</f>
        <v>0</v>
      </c>
    </row>
    <row r="18" spans="1:11" ht="16.149999999999999" customHeight="1">
      <c r="A18" s="24"/>
      <c r="B18" s="45" t="s">
        <v>16</v>
      </c>
      <c r="C18" s="31">
        <v>0.22</v>
      </c>
      <c r="D18" s="17"/>
      <c r="E18" s="17"/>
      <c r="F18" s="28"/>
      <c r="G18" s="29"/>
      <c r="H18" s="26"/>
      <c r="I18" s="34" t="s">
        <v>17</v>
      </c>
      <c r="J18" s="28" t="s">
        <v>0</v>
      </c>
      <c r="K18" s="29">
        <f>K17+K15+K16</f>
        <v>0</v>
      </c>
    </row>
    <row r="19" spans="1:11" ht="16.149999999999999" customHeight="1">
      <c r="A19" s="24"/>
      <c r="B19" s="45" t="s">
        <v>18</v>
      </c>
      <c r="C19" s="37">
        <v>0.71799999999999997</v>
      </c>
      <c r="D19" s="17"/>
      <c r="E19" s="17"/>
      <c r="F19" s="28"/>
      <c r="G19" s="29"/>
      <c r="H19" s="26"/>
      <c r="I19" s="34" t="s">
        <v>19</v>
      </c>
      <c r="J19" s="28" t="s">
        <v>0</v>
      </c>
      <c r="K19" s="29">
        <f>SUM(I9:I12)*(1+C17)*C19</f>
        <v>0</v>
      </c>
    </row>
    <row r="20" spans="1:11" ht="21" customHeight="1">
      <c r="B20" s="45"/>
      <c r="E20" s="17"/>
      <c r="F20" s="38"/>
      <c r="G20" s="46"/>
      <c r="H20" s="47" t="s">
        <v>49</v>
      </c>
      <c r="I20" s="46"/>
      <c r="J20" s="48" t="s">
        <v>0</v>
      </c>
      <c r="K20" s="32">
        <f>+K18</f>
        <v>0</v>
      </c>
    </row>
    <row r="21" spans="1:11" ht="18" customHeight="1">
      <c r="B21" s="45"/>
      <c r="E21" s="17"/>
      <c r="F21" s="38"/>
      <c r="G21" s="46"/>
      <c r="H21" s="47" t="s">
        <v>50</v>
      </c>
      <c r="I21" s="46"/>
      <c r="J21" s="48" t="s">
        <v>0</v>
      </c>
      <c r="K21" s="32">
        <f>+K18+K19</f>
        <v>0</v>
      </c>
    </row>
  </sheetData>
  <sheetProtection selectLockedCells="1" selectUnlockedCells="1"/>
  <mergeCells count="11"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honeticPr fontId="8" type="noConversion"/>
  <pageMargins left="0.39370078740157483" right="0.39370078740157483" top="0.39370078740157483" bottom="0.39370078740157483" header="0.51181102362204722" footer="0.51181102362204722"/>
  <pageSetup paperSize="9" scale="10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S51"/>
  <sheetViews>
    <sheetView zoomScale="90" zoomScaleNormal="90" zoomScaleSheetLayoutView="10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I24" sqref="I24"/>
    </sheetView>
  </sheetViews>
  <sheetFormatPr baseColWidth="10" defaultColWidth="10.140625" defaultRowHeight="15"/>
  <cols>
    <col min="1" max="1" width="6.42578125" style="5" customWidth="1"/>
    <col min="2" max="2" width="52.8554687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248" width="11.42578125" style="6" customWidth="1"/>
    <col min="249" max="16384" width="10.140625" style="10"/>
  </cols>
  <sheetData>
    <row r="1" spans="1:253" ht="14.45" customHeight="1">
      <c r="A1" s="68" t="str">
        <f>+'Cuadro Resumen'!A1:F2</f>
        <v>PROYECTO: LUIS B. BERRES ENTRE ARROYO PANTANOSO Y RUTA 5</v>
      </c>
      <c r="B1" s="68"/>
      <c r="C1" s="68"/>
      <c r="D1" s="68"/>
      <c r="E1" s="68"/>
      <c r="F1" s="68"/>
      <c r="G1" s="68"/>
      <c r="H1" s="69"/>
      <c r="I1" s="65"/>
      <c r="J1" s="65"/>
      <c r="K1" s="65"/>
    </row>
    <row r="2" spans="1:253" ht="33.6" customHeight="1">
      <c r="A2" s="68"/>
      <c r="B2" s="68"/>
      <c r="C2" s="68"/>
      <c r="D2" s="68"/>
      <c r="E2" s="68"/>
      <c r="F2" s="68"/>
      <c r="G2" s="68"/>
      <c r="H2" s="69"/>
      <c r="I2" s="65"/>
      <c r="J2" s="65"/>
      <c r="K2" s="65"/>
    </row>
    <row r="3" spans="1:253" ht="19.149999999999999" customHeight="1">
      <c r="A3" s="66" t="str">
        <f>+'Cuadro Resumen'!A3:B3</f>
        <v>Código:MSA-MOV 001-GEP-RUB-001</v>
      </c>
      <c r="B3" s="66"/>
      <c r="C3" s="66" t="str">
        <f>+'Cuadro Resumen'!C3:D3</f>
        <v xml:space="preserve">  Revisión: 1</v>
      </c>
      <c r="D3" s="66"/>
      <c r="E3" s="67" t="str">
        <f>+'Cuadro Resumen'!E3:F3</f>
        <v>Fecha: set 2022</v>
      </c>
      <c r="F3" s="67"/>
      <c r="G3" s="67"/>
      <c r="H3" s="69"/>
      <c r="I3" s="65"/>
      <c r="J3" s="65"/>
      <c r="K3" s="65"/>
    </row>
    <row r="4" spans="1:253" ht="14.45" customHeight="1">
      <c r="A4" s="1"/>
      <c r="B4" s="2"/>
      <c r="C4" s="3"/>
      <c r="D4" s="4"/>
      <c r="E4" s="70"/>
      <c r="F4" s="70"/>
    </row>
    <row r="5" spans="1:253" ht="22.9" customHeigh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253" ht="8.4499999999999993" customHeight="1"/>
    <row r="7" spans="1:253" ht="19.149999999999999" customHeight="1">
      <c r="A7" s="63" t="s">
        <v>52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53" s="6" customFormat="1" ht="33.75" customHeight="1">
      <c r="A8" s="18" t="s">
        <v>3</v>
      </c>
      <c r="B8" s="19" t="s">
        <v>4</v>
      </c>
      <c r="C8" s="20" t="s">
        <v>5</v>
      </c>
      <c r="D8" s="20" t="s">
        <v>6</v>
      </c>
      <c r="E8" s="20" t="s">
        <v>7</v>
      </c>
      <c r="F8" s="71" t="s">
        <v>8</v>
      </c>
      <c r="G8" s="71"/>
      <c r="H8" s="72" t="s">
        <v>9</v>
      </c>
      <c r="I8" s="72"/>
      <c r="J8" s="72" t="s">
        <v>10</v>
      </c>
      <c r="K8" s="72"/>
    </row>
    <row r="9" spans="1:253" s="12" customFormat="1" ht="30" customHeight="1">
      <c r="A9" s="33" t="s">
        <v>26</v>
      </c>
      <c r="B9" s="11" t="s">
        <v>55</v>
      </c>
      <c r="C9" s="14">
        <v>5847</v>
      </c>
      <c r="D9" s="14" t="s">
        <v>56</v>
      </c>
      <c r="E9" s="21"/>
      <c r="F9" s="22" t="s">
        <v>20</v>
      </c>
      <c r="G9" s="14"/>
      <c r="H9" s="23" t="s">
        <v>0</v>
      </c>
      <c r="I9" s="14">
        <f t="shared" ref="I9" si="0">K9*E9</f>
        <v>0</v>
      </c>
      <c r="J9" s="23" t="s">
        <v>0</v>
      </c>
      <c r="K9" s="14">
        <f t="shared" ref="K9:K39" si="1">G9*C9</f>
        <v>0</v>
      </c>
    </row>
    <row r="10" spans="1:253" s="12" customFormat="1" ht="30" customHeight="1">
      <c r="A10" s="33" t="s">
        <v>27</v>
      </c>
      <c r="B10" s="11" t="s">
        <v>70</v>
      </c>
      <c r="C10" s="14">
        <v>450</v>
      </c>
      <c r="D10" s="14" t="s">
        <v>56</v>
      </c>
      <c r="E10" s="21"/>
      <c r="F10" s="22" t="s">
        <v>20</v>
      </c>
      <c r="G10" s="14"/>
      <c r="H10" s="23" t="s">
        <v>0</v>
      </c>
      <c r="I10" s="14">
        <f t="shared" ref="I10:I39" si="2">K10*E10</f>
        <v>0</v>
      </c>
      <c r="J10" s="23" t="s">
        <v>0</v>
      </c>
      <c r="K10" s="14">
        <f t="shared" si="1"/>
        <v>0</v>
      </c>
    </row>
    <row r="11" spans="1:253" s="12" customFormat="1" ht="30" customHeight="1">
      <c r="A11" s="33" t="s">
        <v>29</v>
      </c>
      <c r="B11" s="11" t="s">
        <v>71</v>
      </c>
      <c r="C11" s="14">
        <v>250</v>
      </c>
      <c r="D11" s="14" t="s">
        <v>57</v>
      </c>
      <c r="E11" s="21"/>
      <c r="F11" s="22" t="s">
        <v>20</v>
      </c>
      <c r="G11" s="14"/>
      <c r="H11" s="23" t="s">
        <v>0</v>
      </c>
      <c r="I11" s="14">
        <f t="shared" si="2"/>
        <v>0</v>
      </c>
      <c r="J11" s="23" t="s">
        <v>0</v>
      </c>
      <c r="K11" s="14">
        <f t="shared" si="1"/>
        <v>0</v>
      </c>
    </row>
    <row r="12" spans="1:253" s="12" customFormat="1" ht="28.35" customHeight="1">
      <c r="A12" s="33" t="s">
        <v>30</v>
      </c>
      <c r="B12" s="11" t="s">
        <v>72</v>
      </c>
      <c r="C12" s="14">
        <v>54</v>
      </c>
      <c r="D12" s="14" t="s">
        <v>57</v>
      </c>
      <c r="E12" s="21"/>
      <c r="F12" s="22" t="s">
        <v>20</v>
      </c>
      <c r="G12" s="14"/>
      <c r="H12" s="23" t="s">
        <v>0</v>
      </c>
      <c r="I12" s="14">
        <f t="shared" si="2"/>
        <v>0</v>
      </c>
      <c r="J12" s="23" t="s">
        <v>0</v>
      </c>
      <c r="K12" s="14">
        <f t="shared" si="1"/>
        <v>0</v>
      </c>
      <c r="IO12" s="13"/>
      <c r="IP12" s="13"/>
      <c r="IQ12" s="13"/>
      <c r="IR12" s="13"/>
      <c r="IS12" s="13"/>
    </row>
    <row r="13" spans="1:253" s="12" customFormat="1" ht="28.35" customHeight="1">
      <c r="A13" s="33" t="s">
        <v>31</v>
      </c>
      <c r="B13" s="11" t="s">
        <v>187</v>
      </c>
      <c r="C13" s="14">
        <v>7014</v>
      </c>
      <c r="D13" s="14" t="s">
        <v>56</v>
      </c>
      <c r="E13" s="21"/>
      <c r="F13" s="22" t="s">
        <v>20</v>
      </c>
      <c r="G13" s="14"/>
      <c r="H13" s="23" t="s">
        <v>0</v>
      </c>
      <c r="I13" s="14">
        <f t="shared" si="2"/>
        <v>0</v>
      </c>
      <c r="J13" s="23" t="s">
        <v>0</v>
      </c>
      <c r="K13" s="14">
        <f t="shared" si="1"/>
        <v>0</v>
      </c>
      <c r="IO13" s="13"/>
      <c r="IP13" s="13"/>
      <c r="IQ13" s="13"/>
      <c r="IR13" s="13"/>
      <c r="IS13" s="13"/>
    </row>
    <row r="14" spans="1:253" s="12" customFormat="1" ht="28.35" customHeight="1">
      <c r="A14" s="33" t="s">
        <v>32</v>
      </c>
      <c r="B14" s="11" t="s">
        <v>58</v>
      </c>
      <c r="C14" s="14">
        <v>2406</v>
      </c>
      <c r="D14" s="14" t="s">
        <v>59</v>
      </c>
      <c r="E14" s="21"/>
      <c r="F14" s="22" t="s">
        <v>20</v>
      </c>
      <c r="G14" s="14"/>
      <c r="H14" s="23" t="s">
        <v>0</v>
      </c>
      <c r="I14" s="14">
        <f t="shared" si="2"/>
        <v>0</v>
      </c>
      <c r="J14" s="23" t="s">
        <v>0</v>
      </c>
      <c r="K14" s="14">
        <f t="shared" si="1"/>
        <v>0</v>
      </c>
      <c r="IO14" s="13"/>
      <c r="IP14" s="13"/>
      <c r="IQ14" s="13"/>
      <c r="IR14" s="13"/>
      <c r="IS14" s="13"/>
    </row>
    <row r="15" spans="1:253" s="12" customFormat="1" ht="28.35" customHeight="1">
      <c r="A15" s="33" t="s">
        <v>33</v>
      </c>
      <c r="B15" s="11" t="s">
        <v>100</v>
      </c>
      <c r="C15" s="14">
        <v>1703</v>
      </c>
      <c r="D15" s="14" t="s">
        <v>59</v>
      </c>
      <c r="E15" s="21"/>
      <c r="F15" s="22" t="s">
        <v>20</v>
      </c>
      <c r="G15" s="14"/>
      <c r="H15" s="23" t="s">
        <v>0</v>
      </c>
      <c r="I15" s="14">
        <f t="shared" si="2"/>
        <v>0</v>
      </c>
      <c r="J15" s="23" t="s">
        <v>0</v>
      </c>
      <c r="K15" s="14">
        <f t="shared" si="1"/>
        <v>0</v>
      </c>
      <c r="IO15" s="13"/>
      <c r="IP15" s="13"/>
      <c r="IQ15" s="13"/>
      <c r="IR15" s="13"/>
      <c r="IS15" s="13"/>
    </row>
    <row r="16" spans="1:253" s="12" customFormat="1" ht="28.35" customHeight="1">
      <c r="A16" s="33" t="s">
        <v>34</v>
      </c>
      <c r="B16" s="11" t="s">
        <v>74</v>
      </c>
      <c r="C16" s="14">
        <v>852</v>
      </c>
      <c r="D16" s="14" t="s">
        <v>59</v>
      </c>
      <c r="E16" s="21"/>
      <c r="F16" s="22" t="s">
        <v>20</v>
      </c>
      <c r="G16" s="14"/>
      <c r="H16" s="23" t="s">
        <v>0</v>
      </c>
      <c r="I16" s="14">
        <f t="shared" si="2"/>
        <v>0</v>
      </c>
      <c r="J16" s="23" t="s">
        <v>0</v>
      </c>
      <c r="K16" s="14">
        <f t="shared" si="1"/>
        <v>0</v>
      </c>
      <c r="IO16" s="13"/>
      <c r="IP16" s="13"/>
      <c r="IQ16" s="13"/>
      <c r="IR16" s="13"/>
      <c r="IS16" s="13"/>
    </row>
    <row r="17" spans="1:253" s="12" customFormat="1" ht="28.35" customHeight="1">
      <c r="A17" s="33" t="s">
        <v>35</v>
      </c>
      <c r="B17" s="11" t="s">
        <v>60</v>
      </c>
      <c r="C17" s="14">
        <v>1382</v>
      </c>
      <c r="D17" s="14" t="s">
        <v>59</v>
      </c>
      <c r="E17" s="21"/>
      <c r="F17" s="22" t="s">
        <v>20</v>
      </c>
      <c r="G17" s="14"/>
      <c r="H17" s="23" t="s">
        <v>0</v>
      </c>
      <c r="I17" s="14">
        <f t="shared" ref="I17" si="3">K17*E17</f>
        <v>0</v>
      </c>
      <c r="J17" s="23" t="s">
        <v>0</v>
      </c>
      <c r="K17" s="14">
        <f t="shared" si="1"/>
        <v>0</v>
      </c>
      <c r="IO17" s="13"/>
      <c r="IP17" s="13"/>
      <c r="IQ17" s="13"/>
      <c r="IR17" s="13"/>
      <c r="IS17" s="13"/>
    </row>
    <row r="18" spans="1:253" s="12" customFormat="1" ht="28.35" customHeight="1">
      <c r="A18" s="33" t="s">
        <v>21</v>
      </c>
      <c r="B18" s="11" t="s">
        <v>75</v>
      </c>
      <c r="C18" s="14">
        <v>615</v>
      </c>
      <c r="D18" s="14" t="s">
        <v>59</v>
      </c>
      <c r="E18" s="21"/>
      <c r="F18" s="22" t="s">
        <v>20</v>
      </c>
      <c r="G18" s="14"/>
      <c r="H18" s="23" t="s">
        <v>0</v>
      </c>
      <c r="I18" s="14">
        <f t="shared" si="2"/>
        <v>0</v>
      </c>
      <c r="J18" s="23" t="s">
        <v>0</v>
      </c>
      <c r="K18" s="14">
        <f t="shared" si="1"/>
        <v>0</v>
      </c>
      <c r="IO18" s="13"/>
      <c r="IP18" s="13"/>
      <c r="IQ18" s="13"/>
      <c r="IR18" s="13"/>
      <c r="IS18" s="13"/>
    </row>
    <row r="19" spans="1:253" s="12" customFormat="1" ht="28.35" customHeight="1">
      <c r="A19" s="33" t="s">
        <v>36</v>
      </c>
      <c r="B19" s="11" t="s">
        <v>61</v>
      </c>
      <c r="C19" s="56">
        <f>+C30+C31+C32+C33</f>
        <v>5572</v>
      </c>
      <c r="D19" s="14" t="s">
        <v>56</v>
      </c>
      <c r="E19" s="21"/>
      <c r="F19" s="22" t="s">
        <v>20</v>
      </c>
      <c r="G19" s="14"/>
      <c r="H19" s="23" t="s">
        <v>0</v>
      </c>
      <c r="I19" s="14">
        <f t="shared" si="2"/>
        <v>0</v>
      </c>
      <c r="J19" s="23" t="s">
        <v>0</v>
      </c>
      <c r="K19" s="14">
        <f t="shared" si="1"/>
        <v>0</v>
      </c>
      <c r="IO19" s="13"/>
      <c r="IP19" s="13"/>
      <c r="IQ19" s="13"/>
      <c r="IR19" s="13"/>
      <c r="IS19" s="13"/>
    </row>
    <row r="20" spans="1:253" s="12" customFormat="1" ht="28.35" customHeight="1">
      <c r="A20" s="33" t="s">
        <v>37</v>
      </c>
      <c r="B20" s="11" t="s">
        <v>62</v>
      </c>
      <c r="C20" s="56">
        <f>+C34</f>
        <v>2750</v>
      </c>
      <c r="D20" s="14" t="s">
        <v>56</v>
      </c>
      <c r="E20" s="21"/>
      <c r="F20" s="22" t="s">
        <v>20</v>
      </c>
      <c r="G20" s="14"/>
      <c r="H20" s="23" t="s">
        <v>0</v>
      </c>
      <c r="I20" s="14">
        <f t="shared" si="2"/>
        <v>0</v>
      </c>
      <c r="J20" s="23" t="s">
        <v>0</v>
      </c>
      <c r="K20" s="14">
        <f t="shared" si="1"/>
        <v>0</v>
      </c>
      <c r="IO20" s="13"/>
      <c r="IP20" s="13"/>
      <c r="IQ20" s="13"/>
      <c r="IR20" s="13"/>
      <c r="IS20" s="13"/>
    </row>
    <row r="21" spans="1:253" s="15" customFormat="1" ht="28.35" customHeight="1">
      <c r="A21" s="33" t="s">
        <v>22</v>
      </c>
      <c r="B21" s="11" t="s">
        <v>63</v>
      </c>
      <c r="C21" s="14">
        <v>5677</v>
      </c>
      <c r="D21" s="14" t="s">
        <v>56</v>
      </c>
      <c r="E21" s="21"/>
      <c r="F21" s="22" t="s">
        <v>20</v>
      </c>
      <c r="G21" s="14"/>
      <c r="H21" s="23" t="s">
        <v>0</v>
      </c>
      <c r="I21" s="14">
        <f t="shared" si="2"/>
        <v>0</v>
      </c>
      <c r="J21" s="23" t="s">
        <v>0</v>
      </c>
      <c r="K21" s="14">
        <f t="shared" si="1"/>
        <v>0</v>
      </c>
      <c r="L21" s="12"/>
      <c r="M21" s="12"/>
      <c r="N21" s="12"/>
      <c r="O21" s="12"/>
      <c r="P21" s="12"/>
    </row>
    <row r="22" spans="1:253" s="17" customFormat="1" ht="28.35" customHeight="1">
      <c r="A22" s="33" t="s">
        <v>23</v>
      </c>
      <c r="B22" s="11" t="s">
        <v>77</v>
      </c>
      <c r="C22" s="14">
        <v>6233</v>
      </c>
      <c r="D22" s="14" t="s">
        <v>56</v>
      </c>
      <c r="E22" s="21"/>
      <c r="F22" s="22" t="s">
        <v>20</v>
      </c>
      <c r="G22" s="14"/>
      <c r="H22" s="23" t="s">
        <v>0</v>
      </c>
      <c r="I22" s="14">
        <f t="shared" si="2"/>
        <v>0</v>
      </c>
      <c r="J22" s="23" t="s">
        <v>0</v>
      </c>
      <c r="K22" s="14">
        <f t="shared" si="1"/>
        <v>0</v>
      </c>
      <c r="L22" s="12"/>
      <c r="M22" s="12"/>
      <c r="N22" s="12"/>
      <c r="O22" s="12"/>
      <c r="P22" s="12"/>
      <c r="IO22" s="16"/>
      <c r="IP22" s="16"/>
      <c r="IQ22" s="16"/>
      <c r="IR22" s="16"/>
      <c r="IS22" s="16"/>
    </row>
    <row r="23" spans="1:253" s="17" customFormat="1" ht="28.35" customHeight="1">
      <c r="A23" s="33" t="s">
        <v>24</v>
      </c>
      <c r="B23" s="11" t="s">
        <v>78</v>
      </c>
      <c r="C23" s="14">
        <v>23132</v>
      </c>
      <c r="D23" s="14" t="s">
        <v>79</v>
      </c>
      <c r="E23" s="21"/>
      <c r="F23" s="22" t="s">
        <v>20</v>
      </c>
      <c r="G23" s="14"/>
      <c r="H23" s="23" t="s">
        <v>0</v>
      </c>
      <c r="I23" s="14">
        <f t="shared" si="2"/>
        <v>0</v>
      </c>
      <c r="J23" s="23" t="s">
        <v>0</v>
      </c>
      <c r="K23" s="14">
        <f t="shared" si="1"/>
        <v>0</v>
      </c>
      <c r="L23" s="12"/>
      <c r="M23" s="12"/>
      <c r="N23" s="12"/>
      <c r="O23" s="12"/>
      <c r="P23" s="12"/>
      <c r="IO23" s="16"/>
      <c r="IP23" s="16"/>
      <c r="IQ23" s="16"/>
      <c r="IR23" s="16"/>
      <c r="IS23" s="16"/>
    </row>
    <row r="24" spans="1:253" s="17" customFormat="1" ht="28.35" customHeight="1">
      <c r="A24" s="33" t="s">
        <v>25</v>
      </c>
      <c r="B24" s="11" t="s">
        <v>80</v>
      </c>
      <c r="C24" s="14">
        <v>287</v>
      </c>
      <c r="D24" s="14" t="s">
        <v>81</v>
      </c>
      <c r="E24" s="21"/>
      <c r="F24" s="22" t="s">
        <v>20</v>
      </c>
      <c r="G24" s="14"/>
      <c r="H24" s="23" t="s">
        <v>0</v>
      </c>
      <c r="I24" s="14">
        <f t="shared" si="2"/>
        <v>0</v>
      </c>
      <c r="J24" s="23" t="s">
        <v>0</v>
      </c>
      <c r="K24" s="14">
        <f t="shared" si="1"/>
        <v>0</v>
      </c>
      <c r="L24" s="12"/>
      <c r="M24" s="12"/>
      <c r="N24" s="12"/>
      <c r="O24" s="12"/>
      <c r="P24" s="12"/>
      <c r="IO24" s="16"/>
      <c r="IP24" s="16"/>
      <c r="IQ24" s="16"/>
      <c r="IR24" s="16"/>
      <c r="IS24" s="16"/>
    </row>
    <row r="25" spans="1:253" s="17" customFormat="1" ht="28.35" customHeight="1">
      <c r="A25" s="33" t="s">
        <v>86</v>
      </c>
      <c r="B25" s="11" t="s">
        <v>64</v>
      </c>
      <c r="C25" s="14">
        <v>967</v>
      </c>
      <c r="D25" s="14" t="s">
        <v>57</v>
      </c>
      <c r="E25" s="21"/>
      <c r="F25" s="22" t="s">
        <v>20</v>
      </c>
      <c r="G25" s="14"/>
      <c r="H25" s="23" t="s">
        <v>0</v>
      </c>
      <c r="I25" s="14">
        <f t="shared" si="2"/>
        <v>0</v>
      </c>
      <c r="J25" s="23" t="s">
        <v>0</v>
      </c>
      <c r="K25" s="14">
        <f t="shared" si="1"/>
        <v>0</v>
      </c>
      <c r="L25" s="12"/>
      <c r="M25" s="12"/>
      <c r="N25" s="12"/>
      <c r="O25" s="12"/>
      <c r="P25" s="12"/>
      <c r="IO25" s="16"/>
      <c r="IP25" s="16"/>
      <c r="IQ25" s="16"/>
      <c r="IR25" s="16"/>
      <c r="IS25" s="16"/>
    </row>
    <row r="26" spans="1:253" s="17" customFormat="1" ht="28.35" customHeight="1">
      <c r="A26" s="33" t="s">
        <v>87</v>
      </c>
      <c r="B26" s="11" t="s">
        <v>207</v>
      </c>
      <c r="C26" s="14">
        <v>88</v>
      </c>
      <c r="D26" s="14" t="s">
        <v>57</v>
      </c>
      <c r="E26" s="21"/>
      <c r="F26" s="22" t="s">
        <v>20</v>
      </c>
      <c r="G26" s="14"/>
      <c r="H26" s="23" t="s">
        <v>0</v>
      </c>
      <c r="I26" s="14">
        <f t="shared" ref="I26" si="4">K26*E26</f>
        <v>0</v>
      </c>
      <c r="J26" s="23" t="s">
        <v>0</v>
      </c>
      <c r="K26" s="14">
        <f t="shared" si="1"/>
        <v>0</v>
      </c>
      <c r="L26" s="12"/>
      <c r="M26" s="12"/>
      <c r="N26" s="12"/>
      <c r="O26" s="12"/>
      <c r="P26" s="12"/>
      <c r="IO26" s="16"/>
      <c r="IP26" s="16"/>
      <c r="IQ26" s="16"/>
      <c r="IR26" s="16"/>
      <c r="IS26" s="16"/>
    </row>
    <row r="27" spans="1:253" s="17" customFormat="1" ht="28.35" customHeight="1">
      <c r="A27" s="33" t="s">
        <v>88</v>
      </c>
      <c r="B27" s="11" t="s">
        <v>76</v>
      </c>
      <c r="C27" s="14">
        <v>310</v>
      </c>
      <c r="D27" s="14" t="s">
        <v>57</v>
      </c>
      <c r="E27" s="21"/>
      <c r="F27" s="22" t="s">
        <v>20</v>
      </c>
      <c r="G27" s="14"/>
      <c r="H27" s="23" t="s">
        <v>0</v>
      </c>
      <c r="I27" s="14">
        <f t="shared" ref="I27" si="5">K27*E27</f>
        <v>0</v>
      </c>
      <c r="J27" s="23" t="s">
        <v>0</v>
      </c>
      <c r="K27" s="14">
        <f t="shared" si="1"/>
        <v>0</v>
      </c>
      <c r="L27" s="12"/>
      <c r="M27" s="12"/>
      <c r="N27" s="12"/>
      <c r="O27" s="12"/>
      <c r="P27" s="12"/>
      <c r="IO27" s="16"/>
      <c r="IP27" s="16"/>
      <c r="IQ27" s="16"/>
      <c r="IR27" s="16"/>
      <c r="IS27" s="16"/>
    </row>
    <row r="28" spans="1:253" s="17" customFormat="1" ht="28.35" customHeight="1">
      <c r="A28" s="33" t="s">
        <v>89</v>
      </c>
      <c r="B28" s="11" t="s">
        <v>83</v>
      </c>
      <c r="C28" s="14">
        <v>50</v>
      </c>
      <c r="D28" s="14" t="s">
        <v>56</v>
      </c>
      <c r="E28" s="21"/>
      <c r="F28" s="22" t="s">
        <v>20</v>
      </c>
      <c r="G28" s="14"/>
      <c r="H28" s="23" t="s">
        <v>0</v>
      </c>
      <c r="I28" s="14">
        <f t="shared" si="2"/>
        <v>0</v>
      </c>
      <c r="J28" s="23" t="s">
        <v>0</v>
      </c>
      <c r="K28" s="14">
        <f t="shared" si="1"/>
        <v>0</v>
      </c>
      <c r="L28" s="12"/>
      <c r="M28" s="12"/>
      <c r="N28" s="12"/>
      <c r="O28" s="12"/>
      <c r="P28" s="12"/>
      <c r="IO28" s="16"/>
      <c r="IP28" s="16"/>
      <c r="IQ28" s="16"/>
      <c r="IR28" s="16"/>
      <c r="IS28" s="16"/>
    </row>
    <row r="29" spans="1:253" s="17" customFormat="1" ht="28.35" customHeight="1">
      <c r="A29" s="33" t="s">
        <v>90</v>
      </c>
      <c r="B29" s="11" t="s">
        <v>73</v>
      </c>
      <c r="C29" s="14">
        <v>162</v>
      </c>
      <c r="D29" s="14" t="s">
        <v>59</v>
      </c>
      <c r="E29" s="21"/>
      <c r="F29" s="22" t="s">
        <v>20</v>
      </c>
      <c r="G29" s="14"/>
      <c r="H29" s="23" t="s">
        <v>0</v>
      </c>
      <c r="I29" s="14">
        <f t="shared" si="2"/>
        <v>0</v>
      </c>
      <c r="J29" s="23" t="s">
        <v>0</v>
      </c>
      <c r="K29" s="14">
        <f t="shared" si="1"/>
        <v>0</v>
      </c>
      <c r="L29" s="12"/>
      <c r="M29" s="12"/>
      <c r="N29" s="12"/>
      <c r="O29" s="12"/>
      <c r="P29" s="12"/>
      <c r="IO29" s="16"/>
      <c r="IP29" s="16"/>
      <c r="IQ29" s="16"/>
      <c r="IR29" s="16"/>
      <c r="IS29" s="16"/>
    </row>
    <row r="30" spans="1:253" s="17" customFormat="1" ht="28.35" customHeight="1">
      <c r="A30" s="33" t="s">
        <v>91</v>
      </c>
      <c r="B30" s="11" t="s">
        <v>65</v>
      </c>
      <c r="C30" s="14">
        <v>91</v>
      </c>
      <c r="D30" s="14" t="s">
        <v>56</v>
      </c>
      <c r="E30" s="21"/>
      <c r="F30" s="22" t="s">
        <v>20</v>
      </c>
      <c r="G30" s="14"/>
      <c r="H30" s="23" t="s">
        <v>0</v>
      </c>
      <c r="I30" s="14">
        <f t="shared" si="2"/>
        <v>0</v>
      </c>
      <c r="J30" s="23" t="s">
        <v>0</v>
      </c>
      <c r="K30" s="14">
        <f t="shared" si="1"/>
        <v>0</v>
      </c>
      <c r="L30" s="12"/>
      <c r="M30" s="12"/>
      <c r="N30" s="12"/>
      <c r="O30" s="12"/>
      <c r="P30" s="12"/>
      <c r="IO30" s="16"/>
      <c r="IP30" s="16"/>
      <c r="IQ30" s="16"/>
      <c r="IR30" s="16"/>
      <c r="IS30" s="16"/>
    </row>
    <row r="31" spans="1:253" s="17" customFormat="1" ht="28.35" customHeight="1">
      <c r="A31" s="33" t="s">
        <v>92</v>
      </c>
      <c r="B31" s="11" t="s">
        <v>66</v>
      </c>
      <c r="C31" s="14">
        <v>4795</v>
      </c>
      <c r="D31" s="14" t="s">
        <v>56</v>
      </c>
      <c r="E31" s="21"/>
      <c r="F31" s="22" t="s">
        <v>20</v>
      </c>
      <c r="G31" s="14"/>
      <c r="H31" s="23" t="s">
        <v>0</v>
      </c>
      <c r="I31" s="14">
        <f t="shared" si="2"/>
        <v>0</v>
      </c>
      <c r="J31" s="23" t="s">
        <v>0</v>
      </c>
      <c r="K31" s="14">
        <f t="shared" si="1"/>
        <v>0</v>
      </c>
      <c r="L31" s="12"/>
      <c r="M31" s="12"/>
      <c r="N31" s="12"/>
      <c r="O31" s="12"/>
      <c r="P31" s="12"/>
      <c r="IO31" s="16"/>
      <c r="IP31" s="16"/>
      <c r="IQ31" s="16"/>
      <c r="IR31" s="16"/>
      <c r="IS31" s="16"/>
    </row>
    <row r="32" spans="1:253" s="17" customFormat="1" ht="28.35" customHeight="1">
      <c r="A32" s="33" t="s">
        <v>93</v>
      </c>
      <c r="B32" s="11" t="s">
        <v>67</v>
      </c>
      <c r="C32" s="14">
        <v>386</v>
      </c>
      <c r="D32" s="14" t="s">
        <v>56</v>
      </c>
      <c r="E32" s="21"/>
      <c r="F32" s="22" t="s">
        <v>20</v>
      </c>
      <c r="G32" s="14"/>
      <c r="H32" s="23" t="s">
        <v>0</v>
      </c>
      <c r="I32" s="14">
        <f t="shared" si="2"/>
        <v>0</v>
      </c>
      <c r="J32" s="23" t="s">
        <v>0</v>
      </c>
      <c r="K32" s="14">
        <f t="shared" si="1"/>
        <v>0</v>
      </c>
      <c r="L32" s="12"/>
      <c r="M32" s="12"/>
      <c r="N32" s="12"/>
      <c r="O32" s="12"/>
      <c r="P32" s="12"/>
      <c r="IO32" s="16"/>
      <c r="IP32" s="16"/>
      <c r="IQ32" s="16"/>
      <c r="IR32" s="16"/>
      <c r="IS32" s="16"/>
    </row>
    <row r="33" spans="1:253" s="17" customFormat="1" ht="28.35" customHeight="1">
      <c r="A33" s="33" t="s">
        <v>94</v>
      </c>
      <c r="B33" s="11" t="s">
        <v>68</v>
      </c>
      <c r="C33" s="14">
        <v>300</v>
      </c>
      <c r="D33" s="14" t="s">
        <v>56</v>
      </c>
      <c r="E33" s="21"/>
      <c r="F33" s="22" t="s">
        <v>20</v>
      </c>
      <c r="G33" s="14"/>
      <c r="H33" s="23" t="s">
        <v>0</v>
      </c>
      <c r="I33" s="14">
        <f t="shared" si="2"/>
        <v>0</v>
      </c>
      <c r="J33" s="23" t="s">
        <v>0</v>
      </c>
      <c r="K33" s="14">
        <f t="shared" si="1"/>
        <v>0</v>
      </c>
      <c r="L33" s="12"/>
      <c r="M33" s="12"/>
      <c r="N33" s="12"/>
      <c r="O33" s="12"/>
      <c r="P33" s="12"/>
      <c r="IO33" s="16"/>
      <c r="IP33" s="16"/>
      <c r="IQ33" s="16"/>
      <c r="IR33" s="16"/>
      <c r="IS33" s="16"/>
    </row>
    <row r="34" spans="1:253" s="17" customFormat="1" ht="28.35" customHeight="1">
      <c r="A34" s="33" t="s">
        <v>95</v>
      </c>
      <c r="B34" s="11" t="s">
        <v>69</v>
      </c>
      <c r="C34" s="14">
        <v>2750</v>
      </c>
      <c r="D34" s="14" t="s">
        <v>56</v>
      </c>
      <c r="E34" s="21"/>
      <c r="F34" s="22" t="s">
        <v>20</v>
      </c>
      <c r="G34" s="14"/>
      <c r="H34" s="23" t="s">
        <v>0</v>
      </c>
      <c r="I34" s="14">
        <f t="shared" si="2"/>
        <v>0</v>
      </c>
      <c r="J34" s="23" t="s">
        <v>0</v>
      </c>
      <c r="K34" s="14">
        <f t="shared" si="1"/>
        <v>0</v>
      </c>
      <c r="L34" s="12"/>
      <c r="M34" s="12"/>
      <c r="N34" s="12"/>
      <c r="O34" s="12"/>
      <c r="P34" s="12"/>
    </row>
    <row r="35" spans="1:253" s="17" customFormat="1" ht="28.35" customHeight="1">
      <c r="A35" s="33" t="s">
        <v>96</v>
      </c>
      <c r="B35" s="11" t="s">
        <v>174</v>
      </c>
      <c r="C35" s="14">
        <v>1146</v>
      </c>
      <c r="D35" s="14" t="s">
        <v>56</v>
      </c>
      <c r="E35" s="21"/>
      <c r="F35" s="22" t="s">
        <v>20</v>
      </c>
      <c r="G35" s="14"/>
      <c r="H35" s="23" t="s">
        <v>0</v>
      </c>
      <c r="I35" s="14">
        <f t="shared" si="2"/>
        <v>0</v>
      </c>
      <c r="J35" s="23" t="s">
        <v>0</v>
      </c>
      <c r="K35" s="14">
        <f t="shared" si="1"/>
        <v>0</v>
      </c>
      <c r="L35" s="12"/>
      <c r="M35" s="12"/>
      <c r="N35" s="12"/>
      <c r="O35" s="12"/>
      <c r="P35" s="12"/>
      <c r="IO35" s="16"/>
      <c r="IP35" s="16"/>
      <c r="IQ35" s="16"/>
      <c r="IR35" s="16"/>
      <c r="IS35" s="16"/>
    </row>
    <row r="36" spans="1:253" s="17" customFormat="1" ht="28.35" customHeight="1">
      <c r="A36" s="33" t="s">
        <v>97</v>
      </c>
      <c r="B36" s="11" t="s">
        <v>82</v>
      </c>
      <c r="C36" s="14">
        <v>850</v>
      </c>
      <c r="D36" s="14" t="s">
        <v>57</v>
      </c>
      <c r="E36" s="21"/>
      <c r="F36" s="22" t="s">
        <v>20</v>
      </c>
      <c r="G36" s="14"/>
      <c r="H36" s="23" t="s">
        <v>0</v>
      </c>
      <c r="I36" s="14">
        <f t="shared" si="2"/>
        <v>0</v>
      </c>
      <c r="J36" s="23" t="s">
        <v>0</v>
      </c>
      <c r="K36" s="14">
        <f t="shared" si="1"/>
        <v>0</v>
      </c>
      <c r="L36" s="12"/>
      <c r="M36" s="12"/>
      <c r="N36" s="12"/>
      <c r="O36" s="12"/>
      <c r="P36" s="12"/>
      <c r="IO36" s="16"/>
      <c r="IP36" s="16"/>
      <c r="IQ36" s="16"/>
      <c r="IR36" s="16"/>
      <c r="IS36" s="16"/>
    </row>
    <row r="37" spans="1:253" s="17" customFormat="1" ht="28.35" customHeight="1">
      <c r="A37" s="33" t="s">
        <v>98</v>
      </c>
      <c r="B37" s="11" t="s">
        <v>188</v>
      </c>
      <c r="C37" s="14">
        <v>40</v>
      </c>
      <c r="D37" s="14" t="s">
        <v>85</v>
      </c>
      <c r="E37" s="21"/>
      <c r="F37" s="22" t="s">
        <v>20</v>
      </c>
      <c r="G37" s="14"/>
      <c r="H37" s="23" t="s">
        <v>0</v>
      </c>
      <c r="I37" s="14">
        <f t="shared" ref="I37" si="6">K37*E37</f>
        <v>0</v>
      </c>
      <c r="J37" s="23" t="s">
        <v>0</v>
      </c>
      <c r="K37" s="14">
        <f t="shared" si="1"/>
        <v>0</v>
      </c>
      <c r="L37" s="12"/>
      <c r="M37" s="12"/>
      <c r="N37" s="12"/>
      <c r="O37" s="12"/>
      <c r="P37" s="12"/>
      <c r="IO37" s="16"/>
      <c r="IP37" s="16"/>
      <c r="IQ37" s="16"/>
      <c r="IR37" s="16"/>
      <c r="IS37" s="16"/>
    </row>
    <row r="38" spans="1:253" s="6" customFormat="1" ht="28.35" customHeight="1">
      <c r="A38" s="33" t="s">
        <v>99</v>
      </c>
      <c r="B38" s="11" t="s">
        <v>189</v>
      </c>
      <c r="C38" s="14">
        <v>8</v>
      </c>
      <c r="D38" s="14" t="s">
        <v>85</v>
      </c>
      <c r="E38" s="21"/>
      <c r="F38" s="22" t="s">
        <v>20</v>
      </c>
      <c r="G38" s="14"/>
      <c r="H38" s="23" t="s">
        <v>0</v>
      </c>
      <c r="I38" s="14">
        <f t="shared" si="2"/>
        <v>0</v>
      </c>
      <c r="J38" s="23" t="s">
        <v>0</v>
      </c>
      <c r="K38" s="14">
        <f t="shared" si="1"/>
        <v>0</v>
      </c>
      <c r="L38" s="12"/>
      <c r="M38" s="12"/>
      <c r="N38" s="12"/>
      <c r="O38" s="12"/>
      <c r="P38" s="12"/>
    </row>
    <row r="39" spans="1:253" s="6" customFormat="1" ht="28.35" customHeight="1">
      <c r="A39" s="33" t="s">
        <v>172</v>
      </c>
      <c r="B39" s="11" t="s">
        <v>190</v>
      </c>
      <c r="C39" s="14">
        <v>120</v>
      </c>
      <c r="D39" s="14" t="s">
        <v>57</v>
      </c>
      <c r="E39" s="21"/>
      <c r="F39" s="22" t="s">
        <v>20</v>
      </c>
      <c r="G39" s="14"/>
      <c r="H39" s="23" t="s">
        <v>0</v>
      </c>
      <c r="I39" s="14">
        <f t="shared" si="2"/>
        <v>0</v>
      </c>
      <c r="J39" s="23" t="s">
        <v>0</v>
      </c>
      <c r="K39" s="14">
        <f t="shared" si="1"/>
        <v>0</v>
      </c>
      <c r="L39" s="12"/>
      <c r="M39" s="12"/>
      <c r="N39" s="12"/>
      <c r="O39" s="12"/>
      <c r="P39" s="12"/>
    </row>
    <row r="40" spans="1:253" s="6" customFormat="1" ht="28.35" customHeight="1">
      <c r="A40" s="33"/>
      <c r="B40" s="51"/>
      <c r="C40" s="14"/>
      <c r="D40" s="14"/>
      <c r="E40" s="23"/>
      <c r="F40" s="22"/>
      <c r="G40" s="56"/>
      <c r="H40" s="23"/>
      <c r="I40" s="14"/>
      <c r="J40" s="23"/>
      <c r="K40" s="14"/>
      <c r="L40" s="12"/>
      <c r="M40" s="12"/>
      <c r="N40" s="12"/>
      <c r="O40" s="12"/>
      <c r="P40" s="12"/>
    </row>
    <row r="41" spans="1:253">
      <c r="A41" s="24"/>
      <c r="B41" s="25"/>
      <c r="C41" s="26"/>
      <c r="D41" s="27"/>
      <c r="E41" s="26"/>
      <c r="F41" s="28"/>
      <c r="G41" s="29"/>
      <c r="H41" s="26"/>
      <c r="I41" s="35"/>
      <c r="J41" s="26"/>
      <c r="K41" s="29"/>
    </row>
    <row r="42" spans="1:253">
      <c r="A42" s="24"/>
      <c r="B42" s="25"/>
      <c r="C42" s="26"/>
      <c r="D42" s="27"/>
      <c r="E42" s="26"/>
      <c r="F42" s="28"/>
      <c r="G42" s="29"/>
      <c r="H42" s="26"/>
      <c r="I42" s="35"/>
      <c r="J42" s="26"/>
      <c r="K42" s="29"/>
    </row>
    <row r="43" spans="1:253" ht="16.149999999999999" customHeight="1">
      <c r="A43" s="24"/>
      <c r="B43" s="17"/>
      <c r="C43" s="26"/>
      <c r="D43" s="17"/>
      <c r="E43" s="17"/>
      <c r="F43" s="28"/>
      <c r="G43" s="29"/>
      <c r="H43" s="26"/>
      <c r="I43" s="34" t="s">
        <v>14</v>
      </c>
      <c r="J43" s="28" t="s">
        <v>0</v>
      </c>
      <c r="K43" s="29">
        <f>SUM(K9:K40)</f>
        <v>0</v>
      </c>
    </row>
    <row r="44" spans="1:253" ht="16.149999999999999" customHeight="1">
      <c r="A44" s="24"/>
      <c r="B44" s="17"/>
      <c r="C44" s="26"/>
      <c r="D44" s="17"/>
      <c r="E44" s="17"/>
      <c r="F44" s="28"/>
      <c r="G44" s="29"/>
      <c r="H44" s="26"/>
      <c r="I44" s="34" t="s">
        <v>39</v>
      </c>
      <c r="J44" s="28" t="s">
        <v>0</v>
      </c>
      <c r="K44" s="29">
        <f>+K43*C45</f>
        <v>0</v>
      </c>
    </row>
    <row r="45" spans="1:253" ht="16.149999999999999" customHeight="1">
      <c r="A45" s="24"/>
      <c r="B45" s="36" t="s">
        <v>38</v>
      </c>
      <c r="C45" s="28">
        <v>0.05</v>
      </c>
      <c r="D45" s="17"/>
      <c r="E45" s="17"/>
      <c r="F45" s="28"/>
      <c r="G45" s="29"/>
      <c r="H45" s="26"/>
      <c r="I45" s="34" t="s">
        <v>15</v>
      </c>
      <c r="J45" s="28" t="s">
        <v>0</v>
      </c>
      <c r="K45" s="29">
        <f>(K43+K44)*C46</f>
        <v>0</v>
      </c>
    </row>
    <row r="46" spans="1:253" ht="16.149999999999999" customHeight="1">
      <c r="A46" s="24"/>
      <c r="B46" s="30" t="s">
        <v>16</v>
      </c>
      <c r="C46" s="31">
        <v>0.22</v>
      </c>
      <c r="D46" s="17"/>
      <c r="E46" s="17"/>
      <c r="F46" s="28"/>
      <c r="G46" s="29"/>
      <c r="H46" s="26"/>
      <c r="I46" s="34" t="s">
        <v>17</v>
      </c>
      <c r="J46" s="28" t="s">
        <v>0</v>
      </c>
      <c r="K46" s="29">
        <f>K45+K43+K44</f>
        <v>0</v>
      </c>
    </row>
    <row r="47" spans="1:253" ht="16.149999999999999" customHeight="1">
      <c r="A47" s="24"/>
      <c r="B47" s="30" t="s">
        <v>18</v>
      </c>
      <c r="C47" s="37">
        <v>0.71799999999999997</v>
      </c>
      <c r="D47" s="17"/>
      <c r="E47" s="17"/>
      <c r="F47" s="28"/>
      <c r="G47" s="29"/>
      <c r="H47" s="26"/>
      <c r="I47" s="34" t="s">
        <v>19</v>
      </c>
      <c r="J47" s="28" t="s">
        <v>0</v>
      </c>
      <c r="K47" s="29">
        <f>SUM(I9:I40)*(1+C45)*C47</f>
        <v>0</v>
      </c>
    </row>
    <row r="48" spans="1:253" ht="21" customHeight="1">
      <c r="E48" s="17"/>
      <c r="F48" s="28"/>
      <c r="G48" s="29"/>
      <c r="H48" s="47" t="s">
        <v>53</v>
      </c>
      <c r="I48" s="10"/>
      <c r="J48" s="48" t="s">
        <v>0</v>
      </c>
      <c r="K48" s="32">
        <f>+K46</f>
        <v>0</v>
      </c>
    </row>
    <row r="49" spans="5:11" ht="18" customHeight="1">
      <c r="E49" s="17"/>
      <c r="F49" s="28"/>
      <c r="G49" s="29"/>
      <c r="H49" s="47" t="s">
        <v>54</v>
      </c>
      <c r="I49" s="10"/>
      <c r="J49" s="48" t="s">
        <v>0</v>
      </c>
      <c r="K49" s="32">
        <f>+K46+K47</f>
        <v>0</v>
      </c>
    </row>
    <row r="50" spans="5:11">
      <c r="E50" s="17"/>
      <c r="F50" s="28"/>
      <c r="G50" s="29"/>
      <c r="H50" s="26"/>
    </row>
    <row r="51" spans="5:11">
      <c r="E51" s="17"/>
    </row>
  </sheetData>
  <sheetProtection selectLockedCells="1" selectUnlockedCells="1"/>
  <mergeCells count="11">
    <mergeCell ref="A3:B3"/>
    <mergeCell ref="A1:G2"/>
    <mergeCell ref="H1:K3"/>
    <mergeCell ref="C3:D3"/>
    <mergeCell ref="E3:G3"/>
    <mergeCell ref="E4:F4"/>
    <mergeCell ref="A5:K5"/>
    <mergeCell ref="A7:K7"/>
    <mergeCell ref="F8:G8"/>
    <mergeCell ref="H8:I8"/>
    <mergeCell ref="J8:K8"/>
  </mergeCells>
  <phoneticPr fontId="8" type="noConversion"/>
  <pageMargins left="0.39370078740157483" right="0.39370078740157483" top="0.39370078740157483" bottom="0.39370078740157483" header="0.51181102362204722" footer="0.51181102362204722"/>
  <pageSetup paperSize="9" scale="68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R40"/>
  <sheetViews>
    <sheetView zoomScale="90" zoomScaleNormal="90" zoomScaleSheetLayoutView="100" workbookViewId="0">
      <pane xSplit="11" ySplit="8" topLeftCell="L33" activePane="bottomRight" state="frozen"/>
      <selection pane="topRight" activeCell="L1" sqref="L1"/>
      <selection pane="bottomLeft" activeCell="A9" sqref="A9"/>
      <selection pane="bottomRight" activeCell="N32" sqref="N32"/>
    </sheetView>
  </sheetViews>
  <sheetFormatPr baseColWidth="10" defaultColWidth="10.140625" defaultRowHeight="15"/>
  <cols>
    <col min="1" max="1" width="6.42578125" style="5" customWidth="1"/>
    <col min="2" max="2" width="52.8554687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247" width="11.42578125" style="6" customWidth="1"/>
    <col min="248" max="16384" width="10.140625" style="10"/>
  </cols>
  <sheetData>
    <row r="1" spans="1:252" ht="14.45" customHeight="1">
      <c r="A1" s="68" t="str">
        <f>+'Cuadro Resumen'!A1:F2</f>
        <v>PROYECTO: LUIS B. BERRES ENTRE ARROYO PANTANOSO Y RUTA 5</v>
      </c>
      <c r="B1" s="68"/>
      <c r="C1" s="68"/>
      <c r="D1" s="68"/>
      <c r="E1" s="68"/>
      <c r="F1" s="68"/>
      <c r="G1" s="68"/>
      <c r="H1" s="69"/>
      <c r="I1" s="65"/>
      <c r="J1" s="65"/>
      <c r="K1" s="65"/>
    </row>
    <row r="2" spans="1:252" ht="33.6" customHeight="1">
      <c r="A2" s="68"/>
      <c r="B2" s="68"/>
      <c r="C2" s="68"/>
      <c r="D2" s="68"/>
      <c r="E2" s="68"/>
      <c r="F2" s="68"/>
      <c r="G2" s="68"/>
      <c r="H2" s="69"/>
      <c r="I2" s="65"/>
      <c r="J2" s="65"/>
      <c r="K2" s="65"/>
    </row>
    <row r="3" spans="1:252" ht="19.149999999999999" customHeight="1">
      <c r="A3" s="66" t="str">
        <f>+'Cuadro Resumen'!A3:B3</f>
        <v>Código:MSA-MOV 001-GEP-RUB-001</v>
      </c>
      <c r="B3" s="66"/>
      <c r="C3" s="66" t="str">
        <f>+'Cuadro Resumen'!C3:D3</f>
        <v xml:space="preserve">  Revisión: 1</v>
      </c>
      <c r="D3" s="66"/>
      <c r="E3" s="67" t="str">
        <f>+'Cuadro Resumen'!E3:F3</f>
        <v>Fecha: set 2022</v>
      </c>
      <c r="F3" s="67"/>
      <c r="G3" s="67"/>
      <c r="H3" s="69"/>
      <c r="I3" s="65"/>
      <c r="J3" s="65"/>
      <c r="K3" s="65"/>
    </row>
    <row r="4" spans="1:252" ht="14.45" customHeight="1">
      <c r="A4" s="1"/>
      <c r="B4" s="2"/>
      <c r="C4" s="3"/>
      <c r="D4" s="4"/>
      <c r="E4" s="70"/>
      <c r="F4" s="70"/>
    </row>
    <row r="5" spans="1:252" ht="22.9" customHeigh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252" ht="8.4499999999999993" customHeight="1"/>
    <row r="7" spans="1:252" ht="19.149999999999999" customHeight="1">
      <c r="A7" s="63" t="s">
        <v>101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52" s="6" customFormat="1" ht="33.75" customHeight="1">
      <c r="A8" s="18" t="s">
        <v>3</v>
      </c>
      <c r="B8" s="19" t="s">
        <v>4</v>
      </c>
      <c r="C8" s="20" t="s">
        <v>5</v>
      </c>
      <c r="D8" s="20" t="s">
        <v>6</v>
      </c>
      <c r="E8" s="20" t="s">
        <v>7</v>
      </c>
      <c r="F8" s="71" t="s">
        <v>8</v>
      </c>
      <c r="G8" s="71"/>
      <c r="H8" s="72" t="s">
        <v>9</v>
      </c>
      <c r="I8" s="72"/>
      <c r="J8" s="72" t="s">
        <v>10</v>
      </c>
      <c r="K8" s="72"/>
    </row>
    <row r="9" spans="1:252" s="12" customFormat="1" ht="30" customHeight="1">
      <c r="A9" s="33" t="s">
        <v>102</v>
      </c>
      <c r="B9" s="11" t="s">
        <v>117</v>
      </c>
      <c r="C9" s="14">
        <v>9</v>
      </c>
      <c r="D9" s="14" t="s">
        <v>118</v>
      </c>
      <c r="E9" s="21"/>
      <c r="F9" s="22" t="s">
        <v>20</v>
      </c>
      <c r="G9" s="14"/>
      <c r="H9" s="23" t="s">
        <v>0</v>
      </c>
      <c r="I9" s="14">
        <f t="shared" ref="I9" si="0">K9*E9</f>
        <v>0</v>
      </c>
      <c r="J9" s="23" t="s">
        <v>0</v>
      </c>
      <c r="K9" s="14">
        <f t="shared" ref="K9:K30" si="1">G9*C9</f>
        <v>0</v>
      </c>
    </row>
    <row r="10" spans="1:252" s="12" customFormat="1" ht="30" customHeight="1">
      <c r="A10" s="33" t="s">
        <v>103</v>
      </c>
      <c r="B10" s="11" t="s">
        <v>232</v>
      </c>
      <c r="C10" s="14">
        <v>2</v>
      </c>
      <c r="D10" s="14" t="s">
        <v>118</v>
      </c>
      <c r="E10" s="21"/>
      <c r="F10" s="22" t="s">
        <v>20</v>
      </c>
      <c r="G10" s="14"/>
      <c r="H10" s="23" t="s">
        <v>0</v>
      </c>
      <c r="I10" s="14">
        <f t="shared" ref="I10" si="2">K10*E10</f>
        <v>0</v>
      </c>
      <c r="J10" s="23" t="s">
        <v>0</v>
      </c>
      <c r="K10" s="14">
        <f t="shared" si="1"/>
        <v>0</v>
      </c>
    </row>
    <row r="11" spans="1:252" s="12" customFormat="1" ht="30" customHeight="1">
      <c r="A11" s="33" t="s">
        <v>104</v>
      </c>
      <c r="B11" s="11" t="s">
        <v>119</v>
      </c>
      <c r="C11" s="14">
        <v>2</v>
      </c>
      <c r="D11" s="14" t="s">
        <v>118</v>
      </c>
      <c r="E11" s="21"/>
      <c r="F11" s="22" t="s">
        <v>20</v>
      </c>
      <c r="G11" s="14"/>
      <c r="H11" s="23" t="s">
        <v>0</v>
      </c>
      <c r="I11" s="14">
        <f t="shared" ref="I11:I30" si="3">K11*E11</f>
        <v>0</v>
      </c>
      <c r="J11" s="23" t="s">
        <v>0</v>
      </c>
      <c r="K11" s="14">
        <f t="shared" si="1"/>
        <v>0</v>
      </c>
    </row>
    <row r="12" spans="1:252" s="12" customFormat="1" ht="30" customHeight="1">
      <c r="A12" s="33" t="s">
        <v>105</v>
      </c>
      <c r="B12" s="11" t="s">
        <v>233</v>
      </c>
      <c r="C12" s="14">
        <v>80</v>
      </c>
      <c r="D12" s="14" t="s">
        <v>57</v>
      </c>
      <c r="E12" s="21"/>
      <c r="F12" s="22" t="s">
        <v>20</v>
      </c>
      <c r="G12" s="14"/>
      <c r="H12" s="23" t="s">
        <v>0</v>
      </c>
      <c r="I12" s="14">
        <f t="shared" si="3"/>
        <v>0</v>
      </c>
      <c r="J12" s="23" t="s">
        <v>0</v>
      </c>
      <c r="K12" s="14">
        <f t="shared" si="1"/>
        <v>0</v>
      </c>
    </row>
    <row r="13" spans="1:252" s="12" customFormat="1" ht="30" customHeight="1">
      <c r="A13" s="33" t="s">
        <v>106</v>
      </c>
      <c r="B13" s="11" t="s">
        <v>248</v>
      </c>
      <c r="C13" s="14">
        <v>20</v>
      </c>
      <c r="D13" s="14" t="s">
        <v>57</v>
      </c>
      <c r="E13" s="21"/>
      <c r="F13" s="22" t="s">
        <v>20</v>
      </c>
      <c r="G13" s="14"/>
      <c r="H13" s="23" t="s">
        <v>0</v>
      </c>
      <c r="I13" s="14">
        <f t="shared" ref="I13" si="4">K13*E13</f>
        <v>0</v>
      </c>
      <c r="J13" s="23" t="s">
        <v>0</v>
      </c>
      <c r="K13" s="14">
        <f t="shared" si="1"/>
        <v>0</v>
      </c>
    </row>
    <row r="14" spans="1:252" s="12" customFormat="1" ht="28.35" customHeight="1">
      <c r="A14" s="33" t="s">
        <v>107</v>
      </c>
      <c r="B14" s="11" t="s">
        <v>245</v>
      </c>
      <c r="C14" s="14">
        <v>15</v>
      </c>
      <c r="D14" s="14" t="s">
        <v>57</v>
      </c>
      <c r="E14" s="21"/>
      <c r="F14" s="22" t="s">
        <v>20</v>
      </c>
      <c r="G14" s="14"/>
      <c r="H14" s="23" t="s">
        <v>0</v>
      </c>
      <c r="I14" s="14">
        <f t="shared" ref="I14" si="5">K14*E14</f>
        <v>0</v>
      </c>
      <c r="J14" s="23" t="s">
        <v>0</v>
      </c>
      <c r="K14" s="14">
        <f t="shared" si="1"/>
        <v>0</v>
      </c>
      <c r="IN14" s="13"/>
      <c r="IO14" s="13"/>
      <c r="IP14" s="13"/>
      <c r="IQ14" s="13"/>
      <c r="IR14" s="13"/>
    </row>
    <row r="15" spans="1:252" s="12" customFormat="1" ht="28.35" customHeight="1">
      <c r="A15" s="33" t="s">
        <v>108</v>
      </c>
      <c r="B15" s="11" t="s">
        <v>237</v>
      </c>
      <c r="C15" s="14">
        <v>16</v>
      </c>
      <c r="D15" s="14" t="s">
        <v>57</v>
      </c>
      <c r="E15" s="21"/>
      <c r="F15" s="22" t="s">
        <v>20</v>
      </c>
      <c r="G15" s="14"/>
      <c r="H15" s="23" t="s">
        <v>0</v>
      </c>
      <c r="I15" s="14">
        <f t="shared" si="3"/>
        <v>0</v>
      </c>
      <c r="J15" s="23" t="s">
        <v>0</v>
      </c>
      <c r="K15" s="14">
        <f t="shared" si="1"/>
        <v>0</v>
      </c>
      <c r="IN15" s="13"/>
      <c r="IO15" s="13"/>
      <c r="IP15" s="13"/>
      <c r="IQ15" s="13"/>
      <c r="IR15" s="13"/>
    </row>
    <row r="16" spans="1:252" s="12" customFormat="1" ht="28.35" customHeight="1">
      <c r="A16" s="33" t="s">
        <v>109</v>
      </c>
      <c r="B16" s="11" t="s">
        <v>234</v>
      </c>
      <c r="C16" s="14">
        <v>150</v>
      </c>
      <c r="D16" s="14" t="s">
        <v>57</v>
      </c>
      <c r="E16" s="21"/>
      <c r="F16" s="22" t="s">
        <v>20</v>
      </c>
      <c r="G16" s="14"/>
      <c r="H16" s="23" t="s">
        <v>0</v>
      </c>
      <c r="I16" s="14">
        <f t="shared" si="3"/>
        <v>0</v>
      </c>
      <c r="J16" s="23" t="s">
        <v>0</v>
      </c>
      <c r="K16" s="14">
        <f t="shared" si="1"/>
        <v>0</v>
      </c>
      <c r="IN16" s="13"/>
      <c r="IO16" s="13"/>
      <c r="IP16" s="13"/>
      <c r="IQ16" s="13"/>
      <c r="IR16" s="13"/>
    </row>
    <row r="17" spans="1:252" s="12" customFormat="1" ht="28.35" customHeight="1">
      <c r="A17" s="33" t="s">
        <v>110</v>
      </c>
      <c r="B17" s="11" t="s">
        <v>236</v>
      </c>
      <c r="C17" s="14">
        <v>90</v>
      </c>
      <c r="D17" s="14" t="s">
        <v>57</v>
      </c>
      <c r="E17" s="21"/>
      <c r="F17" s="22" t="s">
        <v>20</v>
      </c>
      <c r="G17" s="14"/>
      <c r="H17" s="23" t="s">
        <v>0</v>
      </c>
      <c r="I17" s="14">
        <f t="shared" si="3"/>
        <v>0</v>
      </c>
      <c r="J17" s="23" t="s">
        <v>0</v>
      </c>
      <c r="K17" s="14">
        <f t="shared" si="1"/>
        <v>0</v>
      </c>
      <c r="IN17" s="13"/>
      <c r="IO17" s="13"/>
      <c r="IP17" s="13"/>
      <c r="IQ17" s="13"/>
      <c r="IR17" s="13"/>
    </row>
    <row r="18" spans="1:252" s="12" customFormat="1" ht="28.35" customHeight="1">
      <c r="A18" s="33" t="s">
        <v>111</v>
      </c>
      <c r="B18" s="11" t="s">
        <v>235</v>
      </c>
      <c r="C18" s="14">
        <v>120</v>
      </c>
      <c r="D18" s="14" t="s">
        <v>57</v>
      </c>
      <c r="E18" s="21"/>
      <c r="F18" s="22" t="s">
        <v>20</v>
      </c>
      <c r="G18" s="14"/>
      <c r="H18" s="23" t="s">
        <v>0</v>
      </c>
      <c r="I18" s="14">
        <f t="shared" si="3"/>
        <v>0</v>
      </c>
      <c r="J18" s="23" t="s">
        <v>0</v>
      </c>
      <c r="K18" s="14">
        <f t="shared" si="1"/>
        <v>0</v>
      </c>
      <c r="IN18" s="13"/>
      <c r="IO18" s="13"/>
      <c r="IP18" s="13"/>
      <c r="IQ18" s="13"/>
      <c r="IR18" s="13"/>
    </row>
    <row r="19" spans="1:252" s="12" customFormat="1" ht="28.35" customHeight="1">
      <c r="A19" s="33" t="s">
        <v>112</v>
      </c>
      <c r="B19" s="11" t="s">
        <v>173</v>
      </c>
      <c r="C19" s="14">
        <v>3</v>
      </c>
      <c r="D19" s="14" t="s">
        <v>118</v>
      </c>
      <c r="E19" s="21"/>
      <c r="F19" s="22" t="s">
        <v>20</v>
      </c>
      <c r="G19" s="14"/>
      <c r="H19" s="23" t="s">
        <v>0</v>
      </c>
      <c r="I19" s="14">
        <f t="shared" si="3"/>
        <v>0</v>
      </c>
      <c r="J19" s="23" t="s">
        <v>0</v>
      </c>
      <c r="K19" s="14">
        <f t="shared" si="1"/>
        <v>0</v>
      </c>
      <c r="IN19" s="13"/>
      <c r="IO19" s="13"/>
      <c r="IP19" s="13"/>
      <c r="IQ19" s="13"/>
      <c r="IR19" s="13"/>
    </row>
    <row r="20" spans="1:252" s="12" customFormat="1" ht="28.35" customHeight="1">
      <c r="A20" s="33" t="s">
        <v>113</v>
      </c>
      <c r="B20" s="11" t="s">
        <v>238</v>
      </c>
      <c r="C20" s="14">
        <v>4</v>
      </c>
      <c r="D20" s="14" t="s">
        <v>118</v>
      </c>
      <c r="E20" s="21"/>
      <c r="F20" s="22" t="s">
        <v>20</v>
      </c>
      <c r="G20" s="14"/>
      <c r="H20" s="23" t="s">
        <v>0</v>
      </c>
      <c r="I20" s="14">
        <f t="shared" si="3"/>
        <v>0</v>
      </c>
      <c r="J20" s="23" t="s">
        <v>0</v>
      </c>
      <c r="K20" s="14">
        <f t="shared" si="1"/>
        <v>0</v>
      </c>
      <c r="IN20" s="13"/>
      <c r="IO20" s="13"/>
      <c r="IP20" s="13"/>
      <c r="IQ20" s="13"/>
      <c r="IR20" s="13"/>
    </row>
    <row r="21" spans="1:252" s="12" customFormat="1" ht="28.35" customHeight="1">
      <c r="A21" s="33" t="s">
        <v>114</v>
      </c>
      <c r="B21" s="11" t="s">
        <v>239</v>
      </c>
      <c r="C21" s="14">
        <v>2</v>
      </c>
      <c r="D21" s="14" t="s">
        <v>118</v>
      </c>
      <c r="E21" s="21"/>
      <c r="F21" s="22" t="s">
        <v>20</v>
      </c>
      <c r="G21" s="14"/>
      <c r="H21" s="23" t="s">
        <v>0</v>
      </c>
      <c r="I21" s="14">
        <f t="shared" si="3"/>
        <v>0</v>
      </c>
      <c r="J21" s="23" t="s">
        <v>0</v>
      </c>
      <c r="K21" s="14">
        <f t="shared" si="1"/>
        <v>0</v>
      </c>
      <c r="IN21" s="13"/>
      <c r="IO21" s="13"/>
      <c r="IP21" s="13"/>
      <c r="IQ21" s="13"/>
      <c r="IR21" s="13"/>
    </row>
    <row r="22" spans="1:252" s="12" customFormat="1" ht="28.35" customHeight="1">
      <c r="A22" s="33" t="s">
        <v>115</v>
      </c>
      <c r="B22" s="11" t="s">
        <v>208</v>
      </c>
      <c r="C22" s="14">
        <v>1500</v>
      </c>
      <c r="D22" s="14" t="s">
        <v>57</v>
      </c>
      <c r="E22" s="21"/>
      <c r="F22" s="22" t="s">
        <v>20</v>
      </c>
      <c r="G22" s="14"/>
      <c r="H22" s="23" t="s">
        <v>0</v>
      </c>
      <c r="I22" s="14">
        <f t="shared" si="3"/>
        <v>0</v>
      </c>
      <c r="J22" s="23" t="s">
        <v>0</v>
      </c>
      <c r="K22" s="14">
        <f t="shared" si="1"/>
        <v>0</v>
      </c>
      <c r="IN22" s="13"/>
      <c r="IO22" s="13"/>
      <c r="IP22" s="13"/>
      <c r="IQ22" s="13"/>
      <c r="IR22" s="13"/>
    </row>
    <row r="23" spans="1:252" s="12" customFormat="1" ht="28.35" customHeight="1">
      <c r="A23" s="33" t="s">
        <v>116</v>
      </c>
      <c r="B23" s="11" t="s">
        <v>193</v>
      </c>
      <c r="C23" s="14">
        <v>410</v>
      </c>
      <c r="D23" s="14" t="s">
        <v>57</v>
      </c>
      <c r="E23" s="21"/>
      <c r="F23" s="22" t="s">
        <v>20</v>
      </c>
      <c r="G23" s="14"/>
      <c r="H23" s="23" t="s">
        <v>0</v>
      </c>
      <c r="I23" s="14">
        <f t="shared" si="3"/>
        <v>0</v>
      </c>
      <c r="J23" s="23" t="s">
        <v>0</v>
      </c>
      <c r="K23" s="14">
        <f t="shared" si="1"/>
        <v>0</v>
      </c>
      <c r="IN23" s="13"/>
      <c r="IO23" s="13"/>
      <c r="IP23" s="13"/>
      <c r="IQ23" s="13"/>
      <c r="IR23" s="13"/>
    </row>
    <row r="24" spans="1:252" s="12" customFormat="1" ht="28.35" customHeight="1">
      <c r="A24" s="33" t="s">
        <v>240</v>
      </c>
      <c r="B24" s="11" t="s">
        <v>209</v>
      </c>
      <c r="C24" s="14">
        <v>382</v>
      </c>
      <c r="D24" s="14" t="s">
        <v>57</v>
      </c>
      <c r="E24" s="21"/>
      <c r="F24" s="22" t="s">
        <v>0</v>
      </c>
      <c r="G24" s="14"/>
      <c r="H24" s="23" t="s">
        <v>0</v>
      </c>
      <c r="I24" s="14">
        <f t="shared" si="3"/>
        <v>0</v>
      </c>
      <c r="J24" s="23" t="s">
        <v>0</v>
      </c>
      <c r="K24" s="14">
        <f t="shared" si="1"/>
        <v>0</v>
      </c>
      <c r="IN24" s="13"/>
      <c r="IO24" s="13"/>
      <c r="IP24" s="13"/>
      <c r="IQ24" s="13"/>
      <c r="IR24" s="13"/>
    </row>
    <row r="25" spans="1:252" s="12" customFormat="1" ht="28.35" customHeight="1">
      <c r="A25" s="33" t="s">
        <v>241</v>
      </c>
      <c r="B25" s="11" t="s">
        <v>194</v>
      </c>
      <c r="C25" s="14">
        <v>70</v>
      </c>
      <c r="D25" s="14" t="s">
        <v>57</v>
      </c>
      <c r="E25" s="21"/>
      <c r="F25" s="22" t="s">
        <v>0</v>
      </c>
      <c r="G25" s="14"/>
      <c r="H25" s="23" t="s">
        <v>0</v>
      </c>
      <c r="I25" s="14">
        <f t="shared" ref="I25" si="6">K25*E25</f>
        <v>0</v>
      </c>
      <c r="J25" s="23" t="s">
        <v>0</v>
      </c>
      <c r="K25" s="14">
        <f t="shared" si="1"/>
        <v>0</v>
      </c>
      <c r="IN25" s="13"/>
      <c r="IO25" s="13"/>
      <c r="IP25" s="13"/>
      <c r="IQ25" s="13"/>
      <c r="IR25" s="13"/>
    </row>
    <row r="26" spans="1:252" s="17" customFormat="1" ht="28.35" customHeight="1">
      <c r="A26" s="33" t="s">
        <v>242</v>
      </c>
      <c r="B26" s="11" t="s">
        <v>195</v>
      </c>
      <c r="C26" s="14">
        <v>133.19999999999999</v>
      </c>
      <c r="D26" s="14" t="s">
        <v>57</v>
      </c>
      <c r="E26" s="21"/>
      <c r="F26" s="22" t="s">
        <v>0</v>
      </c>
      <c r="G26" s="14"/>
      <c r="H26" s="23" t="s">
        <v>0</v>
      </c>
      <c r="I26" s="14">
        <f t="shared" si="3"/>
        <v>0</v>
      </c>
      <c r="J26" s="23" t="s">
        <v>0</v>
      </c>
      <c r="K26" s="14">
        <f t="shared" si="1"/>
        <v>0</v>
      </c>
      <c r="IN26" s="16"/>
      <c r="IO26" s="16"/>
      <c r="IP26" s="16"/>
      <c r="IQ26" s="16"/>
      <c r="IR26" s="16"/>
    </row>
    <row r="27" spans="1:252" s="17" customFormat="1" ht="28.35" customHeight="1">
      <c r="A27" s="33" t="s">
        <v>243</v>
      </c>
      <c r="B27" s="11" t="s">
        <v>196</v>
      </c>
      <c r="C27" s="14">
        <v>90</v>
      </c>
      <c r="D27" s="14" t="s">
        <v>57</v>
      </c>
      <c r="E27" s="21"/>
      <c r="F27" s="22" t="s">
        <v>0</v>
      </c>
      <c r="G27" s="14"/>
      <c r="H27" s="23" t="s">
        <v>0</v>
      </c>
      <c r="I27" s="14">
        <f t="shared" si="3"/>
        <v>0</v>
      </c>
      <c r="J27" s="23" t="s">
        <v>0</v>
      </c>
      <c r="K27" s="14">
        <f t="shared" si="1"/>
        <v>0</v>
      </c>
      <c r="IN27" s="16"/>
      <c r="IO27" s="16"/>
      <c r="IP27" s="16"/>
      <c r="IQ27" s="16"/>
      <c r="IR27" s="16"/>
    </row>
    <row r="28" spans="1:252" s="17" customFormat="1" ht="28.35" customHeight="1">
      <c r="A28" s="33" t="s">
        <v>244</v>
      </c>
      <c r="B28" s="11" t="s">
        <v>197</v>
      </c>
      <c r="C28" s="14">
        <v>8.6420159999999964</v>
      </c>
      <c r="D28" s="14" t="s">
        <v>59</v>
      </c>
      <c r="E28" s="21"/>
      <c r="F28" s="22" t="s">
        <v>0</v>
      </c>
      <c r="G28" s="14"/>
      <c r="H28" s="23" t="s">
        <v>0</v>
      </c>
      <c r="I28" s="14">
        <f t="shared" si="3"/>
        <v>0</v>
      </c>
      <c r="J28" s="23" t="s">
        <v>0</v>
      </c>
      <c r="K28" s="14">
        <f t="shared" si="1"/>
        <v>0</v>
      </c>
      <c r="IN28" s="16"/>
      <c r="IO28" s="16"/>
      <c r="IP28" s="16"/>
      <c r="IQ28" s="16"/>
      <c r="IR28" s="16"/>
    </row>
    <row r="29" spans="1:252" s="12" customFormat="1" ht="28.35" customHeight="1">
      <c r="A29" s="33" t="s">
        <v>247</v>
      </c>
      <c r="B29" s="11" t="s">
        <v>246</v>
      </c>
      <c r="C29" s="14">
        <v>1</v>
      </c>
      <c r="D29" s="14" t="s">
        <v>118</v>
      </c>
      <c r="E29" s="21"/>
      <c r="F29" s="22" t="s">
        <v>0</v>
      </c>
      <c r="G29" s="14"/>
      <c r="H29" s="23" t="s">
        <v>0</v>
      </c>
      <c r="I29" s="14">
        <f t="shared" ref="I29" si="7">K29*E29</f>
        <v>0</v>
      </c>
      <c r="J29" s="23" t="s">
        <v>0</v>
      </c>
      <c r="K29" s="14">
        <f t="shared" si="1"/>
        <v>0</v>
      </c>
      <c r="IN29" s="13"/>
      <c r="IO29" s="13"/>
      <c r="IP29" s="13"/>
      <c r="IQ29" s="13"/>
      <c r="IR29" s="13"/>
    </row>
    <row r="30" spans="1:252" s="17" customFormat="1" ht="28.35" customHeight="1">
      <c r="A30" s="33" t="s">
        <v>249</v>
      </c>
      <c r="B30" s="11" t="s">
        <v>198</v>
      </c>
      <c r="C30" s="14">
        <v>105</v>
      </c>
      <c r="D30" s="14" t="s">
        <v>57</v>
      </c>
      <c r="E30" s="21"/>
      <c r="F30" s="22" t="s">
        <v>0</v>
      </c>
      <c r="G30" s="14"/>
      <c r="H30" s="23" t="s">
        <v>0</v>
      </c>
      <c r="I30" s="14">
        <f t="shared" si="3"/>
        <v>0</v>
      </c>
      <c r="J30" s="23" t="s">
        <v>0</v>
      </c>
      <c r="K30" s="14">
        <f t="shared" si="1"/>
        <v>0</v>
      </c>
      <c r="IN30" s="16"/>
      <c r="IO30" s="16"/>
      <c r="IP30" s="16"/>
      <c r="IQ30" s="16"/>
      <c r="IR30" s="16"/>
    </row>
    <row r="31" spans="1:252" s="17" customFormat="1" ht="28.35" customHeight="1">
      <c r="A31" s="33"/>
      <c r="B31" s="11"/>
      <c r="C31" s="14"/>
      <c r="D31" s="14"/>
      <c r="E31" s="21"/>
      <c r="F31" s="22"/>
      <c r="G31" s="56"/>
      <c r="H31" s="23"/>
      <c r="I31" s="14"/>
      <c r="J31" s="23"/>
      <c r="K31" s="14"/>
      <c r="IN31" s="16"/>
      <c r="IO31" s="16"/>
      <c r="IP31" s="16"/>
      <c r="IQ31" s="16"/>
      <c r="IR31" s="16"/>
    </row>
    <row r="32" spans="1:252">
      <c r="A32" s="24"/>
      <c r="B32" s="25"/>
      <c r="C32" s="26"/>
      <c r="D32" s="27"/>
      <c r="E32" s="26"/>
      <c r="F32" s="28"/>
      <c r="G32" s="29"/>
      <c r="H32" s="26"/>
      <c r="I32" s="35"/>
      <c r="J32" s="26"/>
      <c r="K32" s="29"/>
    </row>
    <row r="33" spans="1:11">
      <c r="A33" s="24"/>
      <c r="B33" s="25"/>
      <c r="C33" s="26"/>
      <c r="D33" s="27"/>
      <c r="E33" s="26"/>
      <c r="F33" s="28"/>
      <c r="G33" s="29"/>
      <c r="H33" s="26"/>
      <c r="I33" s="35"/>
      <c r="J33" s="26"/>
      <c r="K33" s="29"/>
    </row>
    <row r="34" spans="1:11" ht="16.149999999999999" customHeight="1">
      <c r="A34" s="24"/>
      <c r="B34" s="17"/>
      <c r="C34" s="26"/>
      <c r="D34" s="17"/>
      <c r="E34" s="17"/>
      <c r="F34" s="28"/>
      <c r="G34" s="10"/>
      <c r="H34" s="10"/>
      <c r="I34" s="34" t="s">
        <v>14</v>
      </c>
      <c r="J34" s="28" t="s">
        <v>0</v>
      </c>
      <c r="K34" s="29">
        <f>SUM(K9:K31)</f>
        <v>0</v>
      </c>
    </row>
    <row r="35" spans="1:11" ht="16.149999999999999" customHeight="1">
      <c r="A35" s="24"/>
      <c r="B35" s="17"/>
      <c r="C35" s="26"/>
      <c r="D35" s="17"/>
      <c r="E35" s="17"/>
      <c r="F35" s="28"/>
      <c r="G35" s="10"/>
      <c r="H35" s="10"/>
      <c r="I35" s="34" t="s">
        <v>39</v>
      </c>
      <c r="J35" s="28" t="s">
        <v>0</v>
      </c>
      <c r="K35" s="29">
        <f>+K34*C36</f>
        <v>0</v>
      </c>
    </row>
    <row r="36" spans="1:11" ht="16.149999999999999" customHeight="1">
      <c r="A36" s="24"/>
      <c r="B36" s="36" t="s">
        <v>38</v>
      </c>
      <c r="C36" s="28">
        <v>0.05</v>
      </c>
      <c r="D36" s="17"/>
      <c r="E36" s="17"/>
      <c r="F36" s="28"/>
      <c r="G36" s="10"/>
      <c r="H36" s="10"/>
      <c r="I36" s="34" t="s">
        <v>15</v>
      </c>
      <c r="J36" s="28" t="s">
        <v>0</v>
      </c>
      <c r="K36" s="29">
        <f>(K34+K35)*C37</f>
        <v>0</v>
      </c>
    </row>
    <row r="37" spans="1:11" ht="16.149999999999999" customHeight="1">
      <c r="A37" s="24"/>
      <c r="B37" s="30" t="s">
        <v>16</v>
      </c>
      <c r="C37" s="31">
        <v>0.22</v>
      </c>
      <c r="D37" s="17"/>
      <c r="E37" s="17"/>
      <c r="F37" s="28"/>
      <c r="G37" s="10"/>
      <c r="H37" s="10"/>
      <c r="I37" s="34" t="s">
        <v>17</v>
      </c>
      <c r="J37" s="28" t="s">
        <v>0</v>
      </c>
      <c r="K37" s="29">
        <f>K36+K34+K35</f>
        <v>0</v>
      </c>
    </row>
    <row r="38" spans="1:11" ht="16.149999999999999" customHeight="1">
      <c r="A38" s="24"/>
      <c r="B38" s="30" t="s">
        <v>18</v>
      </c>
      <c r="C38" s="37">
        <v>0.71799999999999997</v>
      </c>
      <c r="D38" s="17"/>
      <c r="E38" s="17"/>
      <c r="F38" s="28"/>
      <c r="G38" s="10"/>
      <c r="H38" s="10"/>
      <c r="I38" s="34" t="s">
        <v>19</v>
      </c>
      <c r="J38" s="28" t="s">
        <v>0</v>
      </c>
      <c r="K38" s="29">
        <f>SUM(I9:I31)*(1+C36)*C38</f>
        <v>0</v>
      </c>
    </row>
    <row r="39" spans="1:11" ht="21" customHeight="1">
      <c r="E39" s="10"/>
      <c r="F39" s="38"/>
      <c r="G39" s="47"/>
      <c r="H39" s="47" t="s">
        <v>129</v>
      </c>
      <c r="I39" s="47"/>
      <c r="J39" s="48" t="s">
        <v>0</v>
      </c>
      <c r="K39" s="32">
        <f>+K37</f>
        <v>0</v>
      </c>
    </row>
    <row r="40" spans="1:11" ht="18" customHeight="1">
      <c r="E40" s="10"/>
      <c r="F40" s="38"/>
      <c r="G40" s="47"/>
      <c r="H40" s="47" t="s">
        <v>130</v>
      </c>
      <c r="I40" s="47"/>
      <c r="J40" s="48" t="s">
        <v>0</v>
      </c>
      <c r="K40" s="32">
        <f>+K37+K38</f>
        <v>0</v>
      </c>
    </row>
  </sheetData>
  <sheetProtection selectLockedCells="1" selectUnlockedCells="1"/>
  <mergeCells count="11">
    <mergeCell ref="A5:K5"/>
    <mergeCell ref="A7:K7"/>
    <mergeCell ref="F8:G8"/>
    <mergeCell ref="H8:I8"/>
    <mergeCell ref="J8:K8"/>
    <mergeCell ref="E4:F4"/>
    <mergeCell ref="A1:G2"/>
    <mergeCell ref="H1:K3"/>
    <mergeCell ref="A3:B3"/>
    <mergeCell ref="C3:D3"/>
    <mergeCell ref="E3:G3"/>
  </mergeCells>
  <phoneticPr fontId="8" type="noConversion"/>
  <pageMargins left="0.39370078740157483" right="0.39370078740157483" top="0.39370078740157483" bottom="0.39370078740157483" header="0.51181102362204722" footer="0.51181102362204722"/>
  <pageSetup paperSize="9" scale="71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V26"/>
  <sheetViews>
    <sheetView zoomScale="90" zoomScaleNormal="90" zoomScaleSheetLayoutView="10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G20" sqref="G20"/>
    </sheetView>
  </sheetViews>
  <sheetFormatPr baseColWidth="10" defaultColWidth="10.140625" defaultRowHeight="15"/>
  <cols>
    <col min="1" max="1" width="6.42578125" style="5" customWidth="1"/>
    <col min="2" max="2" width="52.8554687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68" t="str">
        <f>+'Cuadro Resumen'!A1:F2</f>
        <v>PROYECTO: LUIS B. BERRES ENTRE ARROYO PANTANOSO Y RUTA 5</v>
      </c>
      <c r="B1" s="68"/>
      <c r="C1" s="68"/>
      <c r="D1" s="68"/>
      <c r="E1" s="68"/>
      <c r="F1" s="68"/>
      <c r="G1" s="68"/>
      <c r="H1" s="69"/>
      <c r="I1" s="65"/>
      <c r="J1" s="65"/>
      <c r="K1" s="65"/>
    </row>
    <row r="2" spans="1:256" ht="33.6" customHeight="1">
      <c r="A2" s="68"/>
      <c r="B2" s="68"/>
      <c r="C2" s="68"/>
      <c r="D2" s="68"/>
      <c r="E2" s="68"/>
      <c r="F2" s="68"/>
      <c r="G2" s="68"/>
      <c r="H2" s="69"/>
      <c r="I2" s="65"/>
      <c r="J2" s="65"/>
      <c r="K2" s="65"/>
    </row>
    <row r="3" spans="1:256" ht="19.149999999999999" customHeight="1">
      <c r="A3" s="66" t="str">
        <f>+'Cuadro Resumen'!A3:B3</f>
        <v>Código:MSA-MOV 001-GEP-RUB-001</v>
      </c>
      <c r="B3" s="66"/>
      <c r="C3" s="66" t="str">
        <f>+'Cuadro Resumen'!C3:D3</f>
        <v xml:space="preserve">  Revisión: 1</v>
      </c>
      <c r="D3" s="66"/>
      <c r="E3" s="67" t="str">
        <f>+'Cuadro Resumen'!E3:F3</f>
        <v>Fecha: set 2022</v>
      </c>
      <c r="F3" s="67"/>
      <c r="G3" s="67"/>
      <c r="H3" s="69"/>
      <c r="I3" s="65"/>
      <c r="J3" s="65"/>
      <c r="K3" s="65"/>
    </row>
    <row r="4" spans="1:256" ht="14.45" customHeight="1">
      <c r="A4" s="1"/>
      <c r="B4" s="2"/>
      <c r="C4" s="3"/>
      <c r="D4" s="4"/>
      <c r="E4" s="70"/>
      <c r="F4" s="70"/>
    </row>
    <row r="5" spans="1:256" ht="22.9" customHeigh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256" ht="8.4499999999999993" customHeight="1"/>
    <row r="7" spans="1:256" ht="19.149999999999999" customHeight="1">
      <c r="A7" s="63" t="s">
        <v>128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56" s="6" customFormat="1" ht="33.75" customHeight="1">
      <c r="A8" s="18" t="s">
        <v>3</v>
      </c>
      <c r="B8" s="19" t="s">
        <v>4</v>
      </c>
      <c r="C8" s="20" t="s">
        <v>5</v>
      </c>
      <c r="D8" s="20" t="s">
        <v>6</v>
      </c>
      <c r="E8" s="20" t="s">
        <v>7</v>
      </c>
      <c r="F8" s="71" t="s">
        <v>8</v>
      </c>
      <c r="G8" s="71"/>
      <c r="H8" s="72" t="s">
        <v>9</v>
      </c>
      <c r="I8" s="72"/>
      <c r="J8" s="72" t="s">
        <v>10</v>
      </c>
      <c r="K8" s="72"/>
    </row>
    <row r="9" spans="1:256" s="12" customFormat="1" ht="30" customHeight="1">
      <c r="A9" s="33" t="s">
        <v>120</v>
      </c>
      <c r="B9" s="11" t="s">
        <v>202</v>
      </c>
      <c r="C9" s="14">
        <v>4</v>
      </c>
      <c r="D9" s="14" t="s">
        <v>186</v>
      </c>
      <c r="E9" s="21">
        <v>0</v>
      </c>
      <c r="F9" s="22" t="s">
        <v>20</v>
      </c>
      <c r="G9" s="14"/>
      <c r="H9" s="23" t="s">
        <v>0</v>
      </c>
      <c r="I9" s="14">
        <f t="shared" ref="I9:I16" si="0">K9*E9</f>
        <v>0</v>
      </c>
      <c r="J9" s="23" t="s">
        <v>0</v>
      </c>
      <c r="K9" s="14">
        <f t="shared" ref="K9:K16" si="1">G9*C9</f>
        <v>0</v>
      </c>
    </row>
    <row r="10" spans="1:256" s="12" customFormat="1" ht="30" customHeight="1">
      <c r="A10" s="33" t="s">
        <v>121</v>
      </c>
      <c r="B10" s="11" t="s">
        <v>203</v>
      </c>
      <c r="C10" s="14">
        <v>4</v>
      </c>
      <c r="D10" s="14" t="s">
        <v>186</v>
      </c>
      <c r="E10" s="21">
        <v>0</v>
      </c>
      <c r="F10" s="22" t="s">
        <v>20</v>
      </c>
      <c r="G10" s="14"/>
      <c r="H10" s="23" t="s">
        <v>0</v>
      </c>
      <c r="I10" s="14">
        <f t="shared" si="0"/>
        <v>0</v>
      </c>
      <c r="J10" s="23" t="s">
        <v>0</v>
      </c>
      <c r="K10" s="14">
        <f t="shared" si="1"/>
        <v>0</v>
      </c>
    </row>
    <row r="11" spans="1:256" s="12" customFormat="1" ht="30" customHeight="1">
      <c r="A11" s="33" t="s">
        <v>122</v>
      </c>
      <c r="B11" s="11" t="s">
        <v>199</v>
      </c>
      <c r="C11" s="14">
        <v>4</v>
      </c>
      <c r="D11" s="14" t="s">
        <v>186</v>
      </c>
      <c r="E11" s="21">
        <v>0</v>
      </c>
      <c r="F11" s="22" t="s">
        <v>20</v>
      </c>
      <c r="G11" s="14"/>
      <c r="H11" s="23" t="s">
        <v>0</v>
      </c>
      <c r="I11" s="14">
        <f t="shared" si="0"/>
        <v>0</v>
      </c>
      <c r="J11" s="23" t="s">
        <v>0</v>
      </c>
      <c r="K11" s="14">
        <f t="shared" si="1"/>
        <v>0</v>
      </c>
    </row>
    <row r="12" spans="1:256" s="12" customFormat="1" ht="28.35" customHeight="1">
      <c r="A12" s="33" t="s">
        <v>123</v>
      </c>
      <c r="B12" s="11" t="s">
        <v>204</v>
      </c>
      <c r="C12" s="14">
        <v>140.25</v>
      </c>
      <c r="D12" s="14" t="s">
        <v>59</v>
      </c>
      <c r="E12" s="21">
        <v>0</v>
      </c>
      <c r="F12" s="22" t="s">
        <v>20</v>
      </c>
      <c r="G12" s="14"/>
      <c r="H12" s="23" t="s">
        <v>0</v>
      </c>
      <c r="I12" s="14">
        <f t="shared" si="0"/>
        <v>0</v>
      </c>
      <c r="J12" s="23" t="s">
        <v>0</v>
      </c>
      <c r="K12" s="14">
        <f t="shared" si="1"/>
        <v>0</v>
      </c>
      <c r="L12" s="13"/>
      <c r="M12" s="13"/>
      <c r="N12" s="13"/>
      <c r="IR12" s="13"/>
      <c r="IS12" s="13"/>
      <c r="IT12" s="13"/>
      <c r="IU12" s="13"/>
      <c r="IV12" s="13"/>
    </row>
    <row r="13" spans="1:256" s="12" customFormat="1" ht="28.35" customHeight="1">
      <c r="A13" s="33" t="s">
        <v>124</v>
      </c>
      <c r="B13" s="11" t="s">
        <v>200</v>
      </c>
      <c r="C13" s="14">
        <v>850</v>
      </c>
      <c r="D13" s="14" t="s">
        <v>56</v>
      </c>
      <c r="E13" s="21">
        <v>0</v>
      </c>
      <c r="F13" s="22" t="s">
        <v>20</v>
      </c>
      <c r="G13" s="14"/>
      <c r="H13" s="23" t="s">
        <v>0</v>
      </c>
      <c r="I13" s="14">
        <f t="shared" si="0"/>
        <v>0</v>
      </c>
      <c r="J13" s="23" t="s">
        <v>0</v>
      </c>
      <c r="K13" s="14">
        <f t="shared" si="1"/>
        <v>0</v>
      </c>
      <c r="L13" s="13"/>
      <c r="M13" s="13"/>
      <c r="N13" s="13"/>
      <c r="IR13" s="13"/>
      <c r="IS13" s="13"/>
      <c r="IT13" s="13"/>
      <c r="IU13" s="13"/>
      <c r="IV13" s="13"/>
    </row>
    <row r="14" spans="1:256" s="12" customFormat="1" ht="28.35" customHeight="1">
      <c r="A14" s="33" t="s">
        <v>125</v>
      </c>
      <c r="B14" s="11" t="s">
        <v>201</v>
      </c>
      <c r="C14" s="14">
        <v>85</v>
      </c>
      <c r="D14" s="14" t="s">
        <v>59</v>
      </c>
      <c r="E14" s="21">
        <v>0</v>
      </c>
      <c r="F14" s="22" t="s">
        <v>20</v>
      </c>
      <c r="G14" s="14"/>
      <c r="H14" s="23" t="s">
        <v>0</v>
      </c>
      <c r="I14" s="14">
        <f t="shared" si="0"/>
        <v>0</v>
      </c>
      <c r="J14" s="23" t="s">
        <v>0</v>
      </c>
      <c r="K14" s="14">
        <f t="shared" si="1"/>
        <v>0</v>
      </c>
      <c r="L14" s="13"/>
      <c r="M14" s="13"/>
      <c r="N14" s="13"/>
      <c r="IR14" s="13"/>
      <c r="IS14" s="13"/>
      <c r="IT14" s="13"/>
      <c r="IU14" s="13"/>
      <c r="IV14" s="13"/>
    </row>
    <row r="15" spans="1:256" s="12" customFormat="1" ht="28.35" customHeight="1">
      <c r="A15" s="33" t="s">
        <v>126</v>
      </c>
      <c r="B15" s="11" t="s">
        <v>205</v>
      </c>
      <c r="C15" s="14">
        <v>1</v>
      </c>
      <c r="D15" s="14" t="s">
        <v>186</v>
      </c>
      <c r="E15" s="21">
        <v>0</v>
      </c>
      <c r="F15" s="22" t="s">
        <v>20</v>
      </c>
      <c r="G15" s="14"/>
      <c r="H15" s="23" t="s">
        <v>0</v>
      </c>
      <c r="I15" s="14">
        <f t="shared" si="0"/>
        <v>0</v>
      </c>
      <c r="J15" s="23" t="s">
        <v>0</v>
      </c>
      <c r="K15" s="14">
        <f t="shared" si="1"/>
        <v>0</v>
      </c>
      <c r="L15" s="13"/>
      <c r="M15" s="13"/>
      <c r="N15" s="13"/>
      <c r="IR15" s="13"/>
      <c r="IS15" s="13"/>
      <c r="IT15" s="13"/>
      <c r="IU15" s="13"/>
      <c r="IV15" s="13"/>
    </row>
    <row r="16" spans="1:256" s="12" customFormat="1" ht="28.35" customHeight="1">
      <c r="A16" s="33" t="s">
        <v>127</v>
      </c>
      <c r="B16" s="11" t="s">
        <v>206</v>
      </c>
      <c r="C16" s="14">
        <v>2</v>
      </c>
      <c r="D16" s="14" t="s">
        <v>186</v>
      </c>
      <c r="E16" s="21">
        <v>0</v>
      </c>
      <c r="F16" s="22" t="s">
        <v>20</v>
      </c>
      <c r="G16" s="14"/>
      <c r="H16" s="23" t="s">
        <v>0</v>
      </c>
      <c r="I16" s="14">
        <f t="shared" si="0"/>
        <v>0</v>
      </c>
      <c r="J16" s="23" t="s">
        <v>0</v>
      </c>
      <c r="K16" s="14">
        <f t="shared" si="1"/>
        <v>0</v>
      </c>
      <c r="L16" s="13"/>
      <c r="M16" s="13"/>
      <c r="N16" s="13"/>
      <c r="IR16" s="13"/>
      <c r="IS16" s="13"/>
      <c r="IT16" s="13"/>
      <c r="IU16" s="13"/>
      <c r="IV16" s="13"/>
    </row>
    <row r="17" spans="1:14" s="6" customFormat="1" ht="28.35" customHeight="1">
      <c r="A17" s="33" t="s">
        <v>210</v>
      </c>
      <c r="B17" s="11" t="s">
        <v>211</v>
      </c>
      <c r="C17" s="14">
        <v>1</v>
      </c>
      <c r="D17" s="14" t="s">
        <v>186</v>
      </c>
      <c r="E17" s="21">
        <v>0</v>
      </c>
      <c r="F17" s="22" t="s">
        <v>20</v>
      </c>
      <c r="G17" s="14"/>
      <c r="H17" s="23" t="s">
        <v>0</v>
      </c>
      <c r="I17" s="14">
        <f t="shared" ref="I17" si="2">K17*E17</f>
        <v>0</v>
      </c>
      <c r="J17" s="23" t="s">
        <v>0</v>
      </c>
      <c r="K17" s="14">
        <f t="shared" ref="K17" si="3">G17*C17</f>
        <v>0</v>
      </c>
      <c r="L17" s="10"/>
      <c r="M17" s="10"/>
      <c r="N17" s="10"/>
    </row>
    <row r="18" spans="1:14">
      <c r="A18" s="24"/>
      <c r="B18" s="25"/>
      <c r="C18" s="26"/>
      <c r="D18" s="27"/>
      <c r="E18" s="26"/>
      <c r="F18" s="28"/>
      <c r="G18" s="29"/>
      <c r="H18" s="26"/>
      <c r="I18" s="35"/>
      <c r="J18" s="26"/>
      <c r="K18" s="29"/>
    </row>
    <row r="19" spans="1:14">
      <c r="A19" s="24"/>
      <c r="B19" s="25"/>
      <c r="C19" s="26"/>
      <c r="D19" s="27"/>
      <c r="E19" s="26"/>
      <c r="F19" s="28"/>
      <c r="G19" s="29"/>
      <c r="H19" s="26"/>
      <c r="I19" s="35"/>
      <c r="J19" s="26"/>
      <c r="K19" s="29"/>
    </row>
    <row r="20" spans="1:14" ht="16.149999999999999" customHeight="1">
      <c r="A20" s="24"/>
      <c r="B20" s="17"/>
      <c r="C20" s="26"/>
      <c r="D20" s="17"/>
      <c r="E20" s="17"/>
      <c r="F20" s="28"/>
      <c r="G20" s="10"/>
      <c r="H20" s="10"/>
      <c r="I20" s="34" t="s">
        <v>14</v>
      </c>
      <c r="J20" s="28" t="s">
        <v>0</v>
      </c>
      <c r="K20" s="29">
        <f>SUM(K9:K17)</f>
        <v>0</v>
      </c>
    </row>
    <row r="21" spans="1:14" ht="16.149999999999999" customHeight="1">
      <c r="A21" s="24"/>
      <c r="B21" s="17"/>
      <c r="C21" s="26"/>
      <c r="D21" s="17"/>
      <c r="E21" s="17"/>
      <c r="F21" s="28"/>
      <c r="G21" s="10"/>
      <c r="H21" s="10"/>
      <c r="I21" s="34" t="s">
        <v>39</v>
      </c>
      <c r="J21" s="28" t="s">
        <v>0</v>
      </c>
      <c r="K21" s="29">
        <f>+K20*C22</f>
        <v>0</v>
      </c>
    </row>
    <row r="22" spans="1:14" ht="16.149999999999999" customHeight="1">
      <c r="A22" s="24"/>
      <c r="B22" s="36" t="s">
        <v>38</v>
      </c>
      <c r="C22" s="28">
        <v>0.05</v>
      </c>
      <c r="D22" s="17"/>
      <c r="E22" s="17"/>
      <c r="F22" s="28"/>
      <c r="G22" s="10"/>
      <c r="H22" s="10"/>
      <c r="I22" s="34" t="s">
        <v>15</v>
      </c>
      <c r="J22" s="28" t="s">
        <v>0</v>
      </c>
      <c r="K22" s="29">
        <f>(K20+K21)*C23</f>
        <v>0</v>
      </c>
    </row>
    <row r="23" spans="1:14" ht="16.149999999999999" customHeight="1">
      <c r="A23" s="24"/>
      <c r="B23" s="30" t="s">
        <v>16</v>
      </c>
      <c r="C23" s="31">
        <v>0.22</v>
      </c>
      <c r="D23" s="17"/>
      <c r="E23" s="17"/>
      <c r="F23" s="28"/>
      <c r="G23" s="10"/>
      <c r="H23" s="10"/>
      <c r="I23" s="34" t="s">
        <v>17</v>
      </c>
      <c r="J23" s="28" t="s">
        <v>0</v>
      </c>
      <c r="K23" s="29">
        <f>K22+K20+K21</f>
        <v>0</v>
      </c>
    </row>
    <row r="24" spans="1:14" ht="16.149999999999999" customHeight="1">
      <c r="A24" s="24"/>
      <c r="B24" s="30" t="s">
        <v>18</v>
      </c>
      <c r="C24" s="37">
        <v>0.71799999999999997</v>
      </c>
      <c r="D24" s="17"/>
      <c r="E24" s="17"/>
      <c r="F24" s="28"/>
      <c r="G24" s="10"/>
      <c r="H24" s="10"/>
      <c r="I24" s="34" t="s">
        <v>19</v>
      </c>
      <c r="J24" s="28" t="s">
        <v>0</v>
      </c>
      <c r="K24" s="29">
        <f>SUM(I9:I17)*(1+C22)*C24</f>
        <v>0</v>
      </c>
    </row>
    <row r="25" spans="1:14" ht="21" customHeight="1">
      <c r="E25" s="10"/>
      <c r="F25" s="38"/>
      <c r="G25" s="47"/>
      <c r="H25" s="47" t="s">
        <v>131</v>
      </c>
      <c r="I25" s="47"/>
      <c r="J25" s="48" t="s">
        <v>0</v>
      </c>
      <c r="K25" s="32">
        <f>+K23</f>
        <v>0</v>
      </c>
    </row>
    <row r="26" spans="1:14" ht="18" customHeight="1">
      <c r="E26" s="10"/>
      <c r="F26" s="38"/>
      <c r="G26" s="47"/>
      <c r="H26" s="47" t="s">
        <v>132</v>
      </c>
      <c r="I26" s="47"/>
      <c r="J26" s="48" t="s">
        <v>0</v>
      </c>
      <c r="K26" s="32">
        <f>+K23+K24</f>
        <v>0</v>
      </c>
    </row>
  </sheetData>
  <sheetProtection selectLockedCells="1" selectUnlockedCells="1"/>
  <mergeCells count="11">
    <mergeCell ref="A5:K5"/>
    <mergeCell ref="A7:K7"/>
    <mergeCell ref="F8:G8"/>
    <mergeCell ref="H8:I8"/>
    <mergeCell ref="J8:K8"/>
    <mergeCell ref="E4:F4"/>
    <mergeCell ref="A1:G2"/>
    <mergeCell ref="H1:K3"/>
    <mergeCell ref="A3:B3"/>
    <mergeCell ref="C3:D3"/>
    <mergeCell ref="E3:G3"/>
  </mergeCells>
  <pageMargins left="0.39370078740157483" right="0.39370078740157483" top="0.39370078740157483" bottom="0.39370078740157483" header="0.51181102362204722" footer="0.51181102362204722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V37"/>
  <sheetViews>
    <sheetView zoomScale="90" zoomScaleNormal="90" zoomScaleSheetLayoutView="100" workbookViewId="0">
      <pane xSplit="11" ySplit="8" topLeftCell="L36" activePane="bottomRight" state="frozen"/>
      <selection pane="topRight" activeCell="L1" sqref="L1"/>
      <selection pane="bottomLeft" activeCell="A9" sqref="A9"/>
      <selection pane="bottomRight" activeCell="I62" sqref="I62:I63"/>
    </sheetView>
  </sheetViews>
  <sheetFormatPr baseColWidth="10" defaultColWidth="10.140625" defaultRowHeight="15"/>
  <cols>
    <col min="1" max="1" width="6.42578125" style="5" customWidth="1"/>
    <col min="2" max="2" width="52.8554687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68" t="str">
        <f>+'Cuadro Resumen'!A1:F2</f>
        <v>PROYECTO: LUIS B. BERRES ENTRE ARROYO PANTANOSO Y RUTA 5</v>
      </c>
      <c r="B1" s="68"/>
      <c r="C1" s="68"/>
      <c r="D1" s="68"/>
      <c r="E1" s="68"/>
      <c r="F1" s="68"/>
      <c r="G1" s="68"/>
      <c r="H1" s="69"/>
      <c r="I1" s="65"/>
      <c r="J1" s="65"/>
      <c r="K1" s="65"/>
    </row>
    <row r="2" spans="1:256" ht="33.6" customHeight="1">
      <c r="A2" s="68"/>
      <c r="B2" s="68"/>
      <c r="C2" s="68"/>
      <c r="D2" s="68"/>
      <c r="E2" s="68"/>
      <c r="F2" s="68"/>
      <c r="G2" s="68"/>
      <c r="H2" s="69"/>
      <c r="I2" s="65"/>
      <c r="J2" s="65"/>
      <c r="K2" s="65"/>
    </row>
    <row r="3" spans="1:256" ht="19.149999999999999" customHeight="1">
      <c r="A3" s="66" t="str">
        <f>+'Cuadro Resumen'!A3:B3</f>
        <v>Código:MSA-MOV 001-GEP-RUB-001</v>
      </c>
      <c r="B3" s="66"/>
      <c r="C3" s="66" t="str">
        <f>+'Cuadro Resumen'!C3:D3</f>
        <v xml:space="preserve">  Revisión: 1</v>
      </c>
      <c r="D3" s="66"/>
      <c r="E3" s="67" t="str">
        <f>+'Cuadro Resumen'!E3:F3</f>
        <v>Fecha: set 2022</v>
      </c>
      <c r="F3" s="67"/>
      <c r="G3" s="67"/>
      <c r="H3" s="69"/>
      <c r="I3" s="65"/>
      <c r="J3" s="65"/>
      <c r="K3" s="65"/>
    </row>
    <row r="4" spans="1:256" ht="14.45" customHeight="1">
      <c r="A4" s="1"/>
      <c r="B4" s="2"/>
      <c r="C4" s="3"/>
      <c r="D4" s="4"/>
      <c r="E4" s="70"/>
      <c r="F4" s="70"/>
    </row>
    <row r="5" spans="1:256" ht="22.9" customHeigh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256" ht="8.4499999999999993" customHeight="1"/>
    <row r="7" spans="1:256" ht="19.149999999999999" customHeight="1">
      <c r="A7" s="63" t="s">
        <v>155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56" s="6" customFormat="1" ht="33.75" customHeight="1">
      <c r="A8" s="18" t="s">
        <v>3</v>
      </c>
      <c r="B8" s="19" t="s">
        <v>4</v>
      </c>
      <c r="C8" s="20" t="s">
        <v>5</v>
      </c>
      <c r="D8" s="20" t="s">
        <v>6</v>
      </c>
      <c r="E8" s="20" t="s">
        <v>7</v>
      </c>
      <c r="F8" s="71" t="s">
        <v>8</v>
      </c>
      <c r="G8" s="71"/>
      <c r="H8" s="72" t="s">
        <v>9</v>
      </c>
      <c r="I8" s="72"/>
      <c r="J8" s="72" t="s">
        <v>10</v>
      </c>
      <c r="K8" s="72"/>
    </row>
    <row r="9" spans="1:256" s="12" customFormat="1" ht="30" customHeight="1">
      <c r="A9" s="33" t="s">
        <v>136</v>
      </c>
      <c r="B9" s="11" t="s">
        <v>212</v>
      </c>
      <c r="C9" s="14">
        <v>8</v>
      </c>
      <c r="D9" s="14" t="s">
        <v>213</v>
      </c>
      <c r="E9" s="21"/>
      <c r="F9" s="22" t="s">
        <v>20</v>
      </c>
      <c r="G9" s="14"/>
      <c r="H9" s="23" t="s">
        <v>0</v>
      </c>
      <c r="I9" s="14">
        <f t="shared" ref="I9:I28" si="0">K9*E9</f>
        <v>0</v>
      </c>
      <c r="J9" s="23" t="s">
        <v>0</v>
      </c>
      <c r="K9" s="14">
        <f t="shared" ref="K9:K28" si="1">G9*C9</f>
        <v>0</v>
      </c>
    </row>
    <row r="10" spans="1:256" s="12" customFormat="1" ht="30" customHeight="1">
      <c r="A10" s="33" t="s">
        <v>137</v>
      </c>
      <c r="B10" s="11" t="s">
        <v>214</v>
      </c>
      <c r="C10" s="14">
        <v>2</v>
      </c>
      <c r="D10" s="14" t="s">
        <v>213</v>
      </c>
      <c r="E10" s="21"/>
      <c r="F10" s="22" t="s">
        <v>20</v>
      </c>
      <c r="G10" s="14"/>
      <c r="H10" s="23" t="s">
        <v>0</v>
      </c>
      <c r="I10" s="14">
        <f t="shared" si="0"/>
        <v>0</v>
      </c>
      <c r="J10" s="23" t="s">
        <v>0</v>
      </c>
      <c r="K10" s="14">
        <f t="shared" si="1"/>
        <v>0</v>
      </c>
    </row>
    <row r="11" spans="1:256" s="12" customFormat="1" ht="30" customHeight="1">
      <c r="A11" s="33" t="s">
        <v>138</v>
      </c>
      <c r="B11" s="11" t="s">
        <v>215</v>
      </c>
      <c r="C11" s="14">
        <v>9</v>
      </c>
      <c r="D11" s="14" t="s">
        <v>213</v>
      </c>
      <c r="E11" s="21"/>
      <c r="F11" s="22" t="s">
        <v>20</v>
      </c>
      <c r="G11" s="14"/>
      <c r="H11" s="23" t="s">
        <v>0</v>
      </c>
      <c r="I11" s="14">
        <f t="shared" si="0"/>
        <v>0</v>
      </c>
      <c r="J11" s="23" t="s">
        <v>0</v>
      </c>
      <c r="K11" s="14">
        <f t="shared" si="1"/>
        <v>0</v>
      </c>
    </row>
    <row r="12" spans="1:256" s="12" customFormat="1" ht="28.35" customHeight="1">
      <c r="A12" s="33" t="s">
        <v>139</v>
      </c>
      <c r="B12" s="11" t="s">
        <v>216</v>
      </c>
      <c r="C12" s="14">
        <v>8</v>
      </c>
      <c r="D12" s="14" t="s">
        <v>213</v>
      </c>
      <c r="E12" s="21"/>
      <c r="F12" s="22" t="s">
        <v>20</v>
      </c>
      <c r="G12" s="14"/>
      <c r="H12" s="23" t="s">
        <v>0</v>
      </c>
      <c r="I12" s="14">
        <f t="shared" si="0"/>
        <v>0</v>
      </c>
      <c r="J12" s="23" t="s">
        <v>0</v>
      </c>
      <c r="K12" s="14">
        <f t="shared" si="1"/>
        <v>0</v>
      </c>
      <c r="L12" s="13"/>
      <c r="M12" s="13"/>
      <c r="N12" s="13"/>
      <c r="IR12" s="13"/>
      <c r="IS12" s="13"/>
      <c r="IT12" s="13"/>
      <c r="IU12" s="13"/>
      <c r="IV12" s="13"/>
    </row>
    <row r="13" spans="1:256" s="12" customFormat="1" ht="28.35" customHeight="1">
      <c r="A13" s="33" t="s">
        <v>140</v>
      </c>
      <c r="B13" s="11" t="s">
        <v>217</v>
      </c>
      <c r="C13" s="14">
        <v>2</v>
      </c>
      <c r="D13" s="14" t="s">
        <v>213</v>
      </c>
      <c r="E13" s="21"/>
      <c r="F13" s="22" t="s">
        <v>20</v>
      </c>
      <c r="G13" s="14"/>
      <c r="H13" s="23" t="s">
        <v>0</v>
      </c>
      <c r="I13" s="14">
        <f t="shared" si="0"/>
        <v>0</v>
      </c>
      <c r="J13" s="23" t="s">
        <v>0</v>
      </c>
      <c r="K13" s="14">
        <f t="shared" si="1"/>
        <v>0</v>
      </c>
      <c r="L13" s="13"/>
      <c r="M13" s="13"/>
      <c r="N13" s="13"/>
      <c r="IR13" s="13"/>
      <c r="IS13" s="13"/>
      <c r="IT13" s="13"/>
      <c r="IU13" s="13"/>
      <c r="IV13" s="13"/>
    </row>
    <row r="14" spans="1:256" s="12" customFormat="1" ht="28.35" customHeight="1">
      <c r="A14" s="33" t="s">
        <v>141</v>
      </c>
      <c r="B14" s="11" t="s">
        <v>218</v>
      </c>
      <c r="C14" s="14">
        <v>9</v>
      </c>
      <c r="D14" s="14" t="s">
        <v>213</v>
      </c>
      <c r="E14" s="21"/>
      <c r="F14" s="22" t="s">
        <v>20</v>
      </c>
      <c r="G14" s="14"/>
      <c r="H14" s="23" t="s">
        <v>0</v>
      </c>
      <c r="I14" s="14">
        <f t="shared" si="0"/>
        <v>0</v>
      </c>
      <c r="J14" s="23" t="s">
        <v>0</v>
      </c>
      <c r="K14" s="14">
        <f t="shared" si="1"/>
        <v>0</v>
      </c>
      <c r="L14" s="13"/>
      <c r="M14" s="13"/>
      <c r="N14" s="13"/>
      <c r="IR14" s="13"/>
      <c r="IS14" s="13"/>
      <c r="IT14" s="13"/>
      <c r="IU14" s="13"/>
      <c r="IV14" s="13"/>
    </row>
    <row r="15" spans="1:256" s="12" customFormat="1" ht="28.35" customHeight="1">
      <c r="A15" s="33" t="s">
        <v>142</v>
      </c>
      <c r="B15" s="11" t="s">
        <v>219</v>
      </c>
      <c r="C15" s="14">
        <v>49</v>
      </c>
      <c r="D15" s="14" t="s">
        <v>213</v>
      </c>
      <c r="E15" s="21"/>
      <c r="F15" s="22" t="s">
        <v>20</v>
      </c>
      <c r="G15" s="14"/>
      <c r="H15" s="23" t="s">
        <v>0</v>
      </c>
      <c r="I15" s="14">
        <f t="shared" si="0"/>
        <v>0</v>
      </c>
      <c r="J15" s="23" t="s">
        <v>0</v>
      </c>
      <c r="K15" s="14">
        <f t="shared" si="1"/>
        <v>0</v>
      </c>
      <c r="L15" s="13"/>
      <c r="M15" s="13"/>
      <c r="N15" s="13"/>
      <c r="IR15" s="13"/>
      <c r="IS15" s="13"/>
      <c r="IT15" s="13"/>
      <c r="IU15" s="13"/>
      <c r="IV15" s="13"/>
    </row>
    <row r="16" spans="1:256" s="12" customFormat="1" ht="28.35" customHeight="1">
      <c r="A16" s="33" t="s">
        <v>143</v>
      </c>
      <c r="B16" s="11" t="s">
        <v>220</v>
      </c>
      <c r="C16" s="14">
        <v>320</v>
      </c>
      <c r="D16" s="14" t="s">
        <v>57</v>
      </c>
      <c r="E16" s="21"/>
      <c r="F16" s="22" t="s">
        <v>20</v>
      </c>
      <c r="G16" s="14"/>
      <c r="H16" s="23" t="s">
        <v>0</v>
      </c>
      <c r="I16" s="14">
        <f t="shared" si="0"/>
        <v>0</v>
      </c>
      <c r="J16" s="23" t="s">
        <v>0</v>
      </c>
      <c r="K16" s="14">
        <f t="shared" si="1"/>
        <v>0</v>
      </c>
      <c r="L16" s="13"/>
      <c r="M16" s="13"/>
      <c r="N16" s="13"/>
      <c r="IR16" s="13"/>
      <c r="IS16" s="13"/>
      <c r="IT16" s="13"/>
      <c r="IU16" s="13"/>
      <c r="IV16" s="13"/>
    </row>
    <row r="17" spans="1:256" s="12" customFormat="1" ht="28.35" customHeight="1">
      <c r="A17" s="33" t="s">
        <v>144</v>
      </c>
      <c r="B17" s="11" t="s">
        <v>221</v>
      </c>
      <c r="C17" s="14">
        <v>90</v>
      </c>
      <c r="D17" s="14" t="s">
        <v>57</v>
      </c>
      <c r="E17" s="21"/>
      <c r="F17" s="22" t="s">
        <v>20</v>
      </c>
      <c r="G17" s="14"/>
      <c r="H17" s="23" t="s">
        <v>0</v>
      </c>
      <c r="I17" s="14">
        <f t="shared" si="0"/>
        <v>0</v>
      </c>
      <c r="J17" s="23" t="s">
        <v>0</v>
      </c>
      <c r="K17" s="14">
        <f t="shared" si="1"/>
        <v>0</v>
      </c>
      <c r="L17" s="13"/>
      <c r="M17" s="13"/>
      <c r="N17" s="13"/>
      <c r="IR17" s="13"/>
      <c r="IS17" s="13"/>
      <c r="IT17" s="13"/>
      <c r="IU17" s="13"/>
      <c r="IV17" s="13"/>
    </row>
    <row r="18" spans="1:256" s="12" customFormat="1" ht="28.35" customHeight="1">
      <c r="A18" s="33" t="s">
        <v>145</v>
      </c>
      <c r="B18" s="11" t="s">
        <v>222</v>
      </c>
      <c r="C18" s="14">
        <v>15</v>
      </c>
      <c r="D18" s="14" t="s">
        <v>213</v>
      </c>
      <c r="E18" s="21"/>
      <c r="F18" s="22" t="s">
        <v>20</v>
      </c>
      <c r="G18" s="14"/>
      <c r="H18" s="23" t="s">
        <v>0</v>
      </c>
      <c r="I18" s="14">
        <f t="shared" si="0"/>
        <v>0</v>
      </c>
      <c r="J18" s="23" t="s">
        <v>0</v>
      </c>
      <c r="K18" s="14">
        <f t="shared" si="1"/>
        <v>0</v>
      </c>
      <c r="L18" s="13"/>
      <c r="M18" s="13"/>
      <c r="N18" s="13"/>
      <c r="IR18" s="13"/>
      <c r="IS18" s="13"/>
      <c r="IT18" s="13"/>
      <c r="IU18" s="13"/>
      <c r="IV18" s="13"/>
    </row>
    <row r="19" spans="1:256" s="12" customFormat="1" ht="28.35" customHeight="1">
      <c r="A19" s="33" t="s">
        <v>146</v>
      </c>
      <c r="B19" s="11" t="s">
        <v>223</v>
      </c>
      <c r="C19" s="14">
        <v>12</v>
      </c>
      <c r="D19" s="14" t="s">
        <v>213</v>
      </c>
      <c r="E19" s="21"/>
      <c r="F19" s="22" t="s">
        <v>20</v>
      </c>
      <c r="G19" s="14"/>
      <c r="H19" s="23" t="s">
        <v>0</v>
      </c>
      <c r="I19" s="14">
        <f t="shared" si="0"/>
        <v>0</v>
      </c>
      <c r="J19" s="23" t="s">
        <v>0</v>
      </c>
      <c r="K19" s="14">
        <f t="shared" si="1"/>
        <v>0</v>
      </c>
      <c r="L19" s="13"/>
      <c r="M19" s="13"/>
      <c r="N19" s="13"/>
      <c r="IR19" s="13"/>
      <c r="IS19" s="13"/>
      <c r="IT19" s="13"/>
      <c r="IU19" s="13"/>
      <c r="IV19" s="13"/>
    </row>
    <row r="20" spans="1:256" s="12" customFormat="1" ht="28.35" customHeight="1">
      <c r="A20" s="33" t="s">
        <v>147</v>
      </c>
      <c r="B20" s="11" t="s">
        <v>224</v>
      </c>
      <c r="C20" s="14">
        <v>2</v>
      </c>
      <c r="D20" s="14" t="s">
        <v>213</v>
      </c>
      <c r="E20" s="21"/>
      <c r="F20" s="22" t="s">
        <v>20</v>
      </c>
      <c r="G20" s="14"/>
      <c r="H20" s="23" t="s">
        <v>0</v>
      </c>
      <c r="I20" s="14">
        <f t="shared" si="0"/>
        <v>0</v>
      </c>
      <c r="J20" s="23" t="s">
        <v>0</v>
      </c>
      <c r="K20" s="14">
        <f t="shared" si="1"/>
        <v>0</v>
      </c>
      <c r="L20" s="13"/>
      <c r="M20" s="13"/>
      <c r="N20" s="13"/>
      <c r="IR20" s="13"/>
      <c r="IS20" s="13"/>
      <c r="IT20" s="13"/>
      <c r="IU20" s="13"/>
      <c r="IV20" s="13"/>
    </row>
    <row r="21" spans="1:256" s="15" customFormat="1" ht="28.35" customHeight="1">
      <c r="A21" s="33" t="s">
        <v>148</v>
      </c>
      <c r="B21" s="11" t="s">
        <v>225</v>
      </c>
      <c r="C21" s="14">
        <v>18</v>
      </c>
      <c r="D21" s="14" t="s">
        <v>213</v>
      </c>
      <c r="E21" s="21"/>
      <c r="F21" s="22" t="s">
        <v>0</v>
      </c>
      <c r="G21" s="14"/>
      <c r="H21" s="23" t="s">
        <v>0</v>
      </c>
      <c r="I21" s="14">
        <f t="shared" si="0"/>
        <v>0</v>
      </c>
      <c r="J21" s="23" t="s">
        <v>0</v>
      </c>
      <c r="K21" s="14">
        <f t="shared" si="1"/>
        <v>0</v>
      </c>
      <c r="L21" s="13"/>
      <c r="M21" s="13"/>
      <c r="N21" s="13"/>
    </row>
    <row r="22" spans="1:256" s="17" customFormat="1" ht="28.35" customHeight="1">
      <c r="A22" s="33" t="s">
        <v>149</v>
      </c>
      <c r="B22" s="11" t="s">
        <v>226</v>
      </c>
      <c r="C22" s="14">
        <v>42</v>
      </c>
      <c r="D22" s="14" t="s">
        <v>57</v>
      </c>
      <c r="E22" s="21"/>
      <c r="F22" s="22" t="s">
        <v>0</v>
      </c>
      <c r="G22" s="14"/>
      <c r="H22" s="23" t="s">
        <v>0</v>
      </c>
      <c r="I22" s="14">
        <f t="shared" si="0"/>
        <v>0</v>
      </c>
      <c r="J22" s="23" t="s">
        <v>0</v>
      </c>
      <c r="K22" s="14">
        <f t="shared" si="1"/>
        <v>0</v>
      </c>
      <c r="L22" s="16"/>
      <c r="M22" s="16"/>
      <c r="N22" s="16"/>
      <c r="IR22" s="16"/>
      <c r="IS22" s="16"/>
      <c r="IT22" s="16"/>
      <c r="IU22" s="16"/>
      <c r="IV22" s="16"/>
    </row>
    <row r="23" spans="1:256" s="17" customFormat="1" ht="28.35" customHeight="1">
      <c r="A23" s="33" t="s">
        <v>150</v>
      </c>
      <c r="B23" s="11" t="s">
        <v>227</v>
      </c>
      <c r="C23" s="14">
        <v>3</v>
      </c>
      <c r="D23" s="14" t="s">
        <v>57</v>
      </c>
      <c r="E23" s="21"/>
      <c r="F23" s="22" t="s">
        <v>0</v>
      </c>
      <c r="G23" s="14"/>
      <c r="H23" s="23" t="s">
        <v>0</v>
      </c>
      <c r="I23" s="14">
        <f t="shared" si="0"/>
        <v>0</v>
      </c>
      <c r="J23" s="23" t="s">
        <v>0</v>
      </c>
      <c r="K23" s="14">
        <f t="shared" si="1"/>
        <v>0</v>
      </c>
      <c r="L23" s="16"/>
      <c r="M23" s="16"/>
      <c r="N23" s="16"/>
      <c r="IR23" s="16"/>
      <c r="IS23" s="16"/>
      <c r="IT23" s="16"/>
      <c r="IU23" s="16"/>
      <c r="IV23" s="16"/>
    </row>
    <row r="24" spans="1:256" s="17" customFormat="1" ht="28.35" customHeight="1">
      <c r="A24" s="33" t="s">
        <v>151</v>
      </c>
      <c r="B24" s="11" t="s">
        <v>228</v>
      </c>
      <c r="C24" s="14">
        <v>1</v>
      </c>
      <c r="D24" s="14" t="s">
        <v>213</v>
      </c>
      <c r="E24" s="21"/>
      <c r="F24" s="22" t="s">
        <v>20</v>
      </c>
      <c r="G24" s="14"/>
      <c r="H24" s="23" t="s">
        <v>0</v>
      </c>
      <c r="I24" s="14">
        <f t="shared" si="0"/>
        <v>0</v>
      </c>
      <c r="J24" s="23" t="s">
        <v>0</v>
      </c>
      <c r="K24" s="14">
        <f t="shared" si="1"/>
        <v>0</v>
      </c>
      <c r="L24" s="16"/>
      <c r="M24" s="16"/>
      <c r="N24" s="16"/>
      <c r="IR24" s="16"/>
      <c r="IS24" s="16"/>
      <c r="IT24" s="16"/>
      <c r="IU24" s="16"/>
      <c r="IV24" s="16"/>
    </row>
    <row r="25" spans="1:256" s="17" customFormat="1" ht="28.35" customHeight="1">
      <c r="A25" s="33" t="s">
        <v>152</v>
      </c>
      <c r="B25" s="11" t="s">
        <v>229</v>
      </c>
      <c r="C25" s="14">
        <v>10</v>
      </c>
      <c r="D25" s="14" t="s">
        <v>213</v>
      </c>
      <c r="E25" s="21"/>
      <c r="F25" s="22" t="s">
        <v>20</v>
      </c>
      <c r="G25" s="14"/>
      <c r="H25" s="23" t="s">
        <v>0</v>
      </c>
      <c r="I25" s="14">
        <f t="shared" si="0"/>
        <v>0</v>
      </c>
      <c r="J25" s="23" t="s">
        <v>0</v>
      </c>
      <c r="K25" s="14">
        <f t="shared" si="1"/>
        <v>0</v>
      </c>
      <c r="L25" s="16"/>
      <c r="M25" s="16"/>
      <c r="N25" s="16"/>
      <c r="IR25" s="16"/>
      <c r="IS25" s="16"/>
      <c r="IT25" s="16"/>
      <c r="IU25" s="16"/>
      <c r="IV25" s="16"/>
    </row>
    <row r="26" spans="1:256" s="17" customFormat="1" ht="28.35" customHeight="1">
      <c r="A26" s="33" t="s">
        <v>153</v>
      </c>
      <c r="B26" s="11" t="s">
        <v>230</v>
      </c>
      <c r="C26" s="14">
        <v>30</v>
      </c>
      <c r="D26" s="14" t="s">
        <v>57</v>
      </c>
      <c r="E26" s="21"/>
      <c r="F26" s="22" t="s">
        <v>20</v>
      </c>
      <c r="G26" s="14"/>
      <c r="H26" s="23" t="s">
        <v>0</v>
      </c>
      <c r="I26" s="14">
        <f t="shared" si="0"/>
        <v>0</v>
      </c>
      <c r="J26" s="23" t="s">
        <v>0</v>
      </c>
      <c r="K26" s="14">
        <f t="shared" si="1"/>
        <v>0</v>
      </c>
      <c r="L26" s="16"/>
      <c r="M26" s="16"/>
      <c r="N26" s="16"/>
      <c r="IR26" s="16"/>
      <c r="IS26" s="16"/>
      <c r="IT26" s="16"/>
      <c r="IU26" s="16"/>
      <c r="IV26" s="16"/>
    </row>
    <row r="27" spans="1:256" s="17" customFormat="1" ht="28.35" customHeight="1">
      <c r="A27" s="33" t="s">
        <v>154</v>
      </c>
      <c r="B27" s="11" t="s">
        <v>231</v>
      </c>
      <c r="C27" s="14">
        <v>2</v>
      </c>
      <c r="D27" s="14" t="s">
        <v>213</v>
      </c>
      <c r="E27" s="21"/>
      <c r="F27" s="22" t="s">
        <v>20</v>
      </c>
      <c r="G27" s="14"/>
      <c r="H27" s="23" t="s">
        <v>0</v>
      </c>
      <c r="I27" s="14">
        <f t="shared" si="0"/>
        <v>0</v>
      </c>
      <c r="J27" s="23" t="s">
        <v>0</v>
      </c>
      <c r="K27" s="14">
        <f t="shared" si="1"/>
        <v>0</v>
      </c>
      <c r="L27" s="16"/>
      <c r="M27" s="16"/>
      <c r="N27" s="16"/>
      <c r="IR27" s="16"/>
      <c r="IS27" s="16"/>
      <c r="IT27" s="16"/>
      <c r="IU27" s="16"/>
      <c r="IV27" s="16"/>
    </row>
    <row r="28" spans="1:256" s="17" customFormat="1" ht="28.35" customHeight="1">
      <c r="A28" s="33"/>
      <c r="B28" s="11"/>
      <c r="C28" s="14"/>
      <c r="D28" s="14"/>
      <c r="E28" s="21"/>
      <c r="F28" s="22" t="s">
        <v>20</v>
      </c>
      <c r="G28" s="49"/>
      <c r="H28" s="23" t="s">
        <v>0</v>
      </c>
      <c r="I28" s="14">
        <f t="shared" si="0"/>
        <v>0</v>
      </c>
      <c r="J28" s="23" t="s">
        <v>0</v>
      </c>
      <c r="K28" s="14">
        <f t="shared" si="1"/>
        <v>0</v>
      </c>
      <c r="L28" s="16"/>
      <c r="M28" s="16"/>
      <c r="N28" s="16"/>
      <c r="IR28" s="16"/>
      <c r="IS28" s="16"/>
      <c r="IT28" s="16"/>
      <c r="IU28" s="16"/>
      <c r="IV28" s="16"/>
    </row>
    <row r="29" spans="1:256">
      <c r="A29" s="24"/>
      <c r="B29" s="25"/>
      <c r="C29" s="26"/>
      <c r="D29" s="27"/>
      <c r="E29" s="26"/>
      <c r="F29" s="28"/>
      <c r="G29" s="29"/>
      <c r="H29" s="26"/>
      <c r="I29" s="35"/>
      <c r="J29" s="26"/>
      <c r="K29" s="29"/>
    </row>
    <row r="30" spans="1:256">
      <c r="A30" s="24"/>
      <c r="B30" s="25"/>
      <c r="C30" s="26"/>
      <c r="D30" s="27"/>
      <c r="E30" s="26"/>
      <c r="F30" s="28"/>
      <c r="G30" s="29"/>
      <c r="H30" s="26"/>
      <c r="I30" s="35"/>
      <c r="J30" s="26"/>
      <c r="K30" s="29"/>
    </row>
    <row r="31" spans="1:256" ht="16.149999999999999" customHeight="1">
      <c r="A31" s="24"/>
      <c r="B31" s="17"/>
      <c r="C31" s="26"/>
      <c r="D31" s="17"/>
      <c r="E31" s="17"/>
      <c r="F31" s="28"/>
      <c r="G31" s="10"/>
      <c r="H31" s="10"/>
      <c r="I31" s="34" t="s">
        <v>14</v>
      </c>
      <c r="J31" s="28" t="s">
        <v>0</v>
      </c>
      <c r="K31" s="29">
        <f>SUM(K9:K28)</f>
        <v>0</v>
      </c>
    </row>
    <row r="32" spans="1:256" ht="16.149999999999999" customHeight="1">
      <c r="A32" s="24"/>
      <c r="B32" s="17"/>
      <c r="C32" s="26"/>
      <c r="D32" s="17"/>
      <c r="E32" s="17"/>
      <c r="F32" s="28"/>
      <c r="G32" s="10"/>
      <c r="H32" s="10"/>
      <c r="I32" s="34" t="s">
        <v>39</v>
      </c>
      <c r="J32" s="28" t="s">
        <v>0</v>
      </c>
      <c r="K32" s="29">
        <f>+K31*C33</f>
        <v>0</v>
      </c>
    </row>
    <row r="33" spans="1:11" ht="16.149999999999999" customHeight="1">
      <c r="A33" s="24"/>
      <c r="B33" s="36" t="s">
        <v>38</v>
      </c>
      <c r="C33" s="28">
        <v>0.05</v>
      </c>
      <c r="D33" s="17"/>
      <c r="E33" s="17"/>
      <c r="F33" s="28"/>
      <c r="G33" s="10"/>
      <c r="H33" s="10"/>
      <c r="I33" s="34" t="s">
        <v>15</v>
      </c>
      <c r="J33" s="28" t="s">
        <v>0</v>
      </c>
      <c r="K33" s="29">
        <f>(K31+K32)*C34</f>
        <v>0</v>
      </c>
    </row>
    <row r="34" spans="1:11" ht="16.149999999999999" customHeight="1">
      <c r="A34" s="24"/>
      <c r="B34" s="30" t="s">
        <v>16</v>
      </c>
      <c r="C34" s="31">
        <v>0.22</v>
      </c>
      <c r="D34" s="17"/>
      <c r="E34" s="17"/>
      <c r="F34" s="28"/>
      <c r="G34" s="10"/>
      <c r="H34" s="10"/>
      <c r="I34" s="34" t="s">
        <v>17</v>
      </c>
      <c r="J34" s="28" t="s">
        <v>0</v>
      </c>
      <c r="K34" s="29">
        <f>K33+K31+K32</f>
        <v>0</v>
      </c>
    </row>
    <row r="35" spans="1:11" ht="16.149999999999999" customHeight="1">
      <c r="A35" s="24"/>
      <c r="B35" s="30" t="s">
        <v>18</v>
      </c>
      <c r="C35" s="37">
        <v>0.71799999999999997</v>
      </c>
      <c r="D35" s="17"/>
      <c r="E35" s="17"/>
      <c r="F35" s="28"/>
      <c r="G35" s="10"/>
      <c r="H35" s="10"/>
      <c r="I35" s="34" t="s">
        <v>19</v>
      </c>
      <c r="J35" s="28" t="s">
        <v>0</v>
      </c>
      <c r="K35" s="29">
        <f>SUM(I9:I28)*(1+C33)*C35</f>
        <v>0</v>
      </c>
    </row>
    <row r="36" spans="1:11" ht="21" customHeight="1">
      <c r="E36" s="10"/>
      <c r="F36" s="38"/>
      <c r="G36" s="47"/>
      <c r="H36" s="47" t="s">
        <v>156</v>
      </c>
      <c r="I36" s="47"/>
      <c r="J36" s="48" t="s">
        <v>0</v>
      </c>
      <c r="K36" s="32">
        <f>+K34</f>
        <v>0</v>
      </c>
    </row>
    <row r="37" spans="1:11" ht="18" customHeight="1">
      <c r="E37" s="10"/>
      <c r="F37" s="38"/>
      <c r="G37" s="47"/>
      <c r="H37" s="47" t="s">
        <v>157</v>
      </c>
      <c r="I37" s="47"/>
      <c r="J37" s="48" t="s">
        <v>0</v>
      </c>
      <c r="K37" s="32">
        <f>+K34+K35</f>
        <v>0</v>
      </c>
    </row>
  </sheetData>
  <sheetProtection selectLockedCells="1" selectUnlockedCells="1"/>
  <mergeCells count="11">
    <mergeCell ref="A5:K5"/>
    <mergeCell ref="A7:K7"/>
    <mergeCell ref="F8:G8"/>
    <mergeCell ref="H8:I8"/>
    <mergeCell ref="J8:K8"/>
    <mergeCell ref="E4:F4"/>
    <mergeCell ref="A1:G2"/>
    <mergeCell ref="H1:K3"/>
    <mergeCell ref="A3:B3"/>
    <mergeCell ref="C3:D3"/>
    <mergeCell ref="E3:G3"/>
  </mergeCells>
  <pageMargins left="0.39370078740157483" right="0.39370078740157483" top="0.39370078740157483" bottom="0.39370078740157483" header="0.51181102362204722" footer="0.51181102362204722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V29"/>
  <sheetViews>
    <sheetView zoomScale="90" zoomScaleNormal="90" zoomScaleSheetLayoutView="10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B28" sqref="B28"/>
    </sheetView>
  </sheetViews>
  <sheetFormatPr baseColWidth="10" defaultColWidth="10.140625" defaultRowHeight="15"/>
  <cols>
    <col min="1" max="1" width="6.42578125" style="5" customWidth="1"/>
    <col min="2" max="2" width="52.85546875" style="6" customWidth="1"/>
    <col min="3" max="3" width="9" style="7" bestFit="1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4.710937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68" t="str">
        <f>+'Cuadro Resumen'!A1:F2</f>
        <v>PROYECTO: LUIS B. BERRES ENTRE ARROYO PANTANOSO Y RUTA 5</v>
      </c>
      <c r="B1" s="68"/>
      <c r="C1" s="68"/>
      <c r="D1" s="68"/>
      <c r="E1" s="68"/>
      <c r="F1" s="68"/>
      <c r="G1" s="68"/>
      <c r="H1" s="69"/>
      <c r="I1" s="65"/>
      <c r="J1" s="65"/>
      <c r="K1" s="65"/>
    </row>
    <row r="2" spans="1:256" ht="33.6" customHeight="1">
      <c r="A2" s="68"/>
      <c r="B2" s="68"/>
      <c r="C2" s="68"/>
      <c r="D2" s="68"/>
      <c r="E2" s="68"/>
      <c r="F2" s="68"/>
      <c r="G2" s="68"/>
      <c r="H2" s="69"/>
      <c r="I2" s="65"/>
      <c r="J2" s="65"/>
      <c r="K2" s="65"/>
    </row>
    <row r="3" spans="1:256" ht="19.149999999999999" customHeight="1">
      <c r="A3" s="66" t="str">
        <f>+'Cuadro Resumen'!A3:B3</f>
        <v>Código:MSA-MOV 001-GEP-RUB-001</v>
      </c>
      <c r="B3" s="66"/>
      <c r="C3" s="66" t="str">
        <f>+'Cuadro Resumen'!C3:D3</f>
        <v xml:space="preserve">  Revisión: 1</v>
      </c>
      <c r="D3" s="66"/>
      <c r="E3" s="67" t="str">
        <f>+'Cuadro Resumen'!E3:F3</f>
        <v>Fecha: set 2022</v>
      </c>
      <c r="F3" s="67"/>
      <c r="G3" s="67"/>
      <c r="H3" s="69"/>
      <c r="I3" s="65"/>
      <c r="J3" s="65"/>
      <c r="K3" s="65"/>
    </row>
    <row r="4" spans="1:256" ht="14.45" customHeight="1">
      <c r="A4" s="1"/>
      <c r="B4" s="2"/>
      <c r="C4" s="3"/>
      <c r="D4" s="4"/>
      <c r="E4" s="70"/>
      <c r="F4" s="70"/>
    </row>
    <row r="5" spans="1:256" ht="22.9" customHeigh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256" ht="8.4499999999999993" customHeight="1"/>
    <row r="7" spans="1:256" ht="19.149999999999999" customHeight="1">
      <c r="A7" s="63" t="s">
        <v>135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56" s="6" customFormat="1" ht="33.75" customHeight="1">
      <c r="A8" s="18" t="s">
        <v>3</v>
      </c>
      <c r="B8" s="19" t="s">
        <v>4</v>
      </c>
      <c r="C8" s="20" t="s">
        <v>5</v>
      </c>
      <c r="D8" s="20" t="s">
        <v>6</v>
      </c>
      <c r="E8" s="20" t="s">
        <v>7</v>
      </c>
      <c r="F8" s="71" t="s">
        <v>8</v>
      </c>
      <c r="G8" s="71"/>
      <c r="H8" s="72" t="s">
        <v>9</v>
      </c>
      <c r="I8" s="72"/>
      <c r="J8" s="72" t="s">
        <v>10</v>
      </c>
      <c r="K8" s="72"/>
    </row>
    <row r="9" spans="1:256" s="12" customFormat="1" ht="30" customHeight="1">
      <c r="A9" s="33" t="s">
        <v>158</v>
      </c>
      <c r="B9" s="11" t="s">
        <v>175</v>
      </c>
      <c r="C9" s="57">
        <v>71</v>
      </c>
      <c r="D9" s="14" t="s">
        <v>57</v>
      </c>
      <c r="E9" s="21"/>
      <c r="F9" s="22" t="s">
        <v>20</v>
      </c>
      <c r="G9" s="14"/>
      <c r="H9" s="23" t="s">
        <v>0</v>
      </c>
      <c r="I9" s="14">
        <f t="shared" ref="I9:I19" si="0">K9*E9</f>
        <v>0</v>
      </c>
      <c r="J9" s="23" t="s">
        <v>0</v>
      </c>
      <c r="K9" s="14">
        <f t="shared" ref="K9:K19" si="1">G9*C9</f>
        <v>0</v>
      </c>
    </row>
    <row r="10" spans="1:256" s="12" customFormat="1" ht="30" customHeight="1">
      <c r="A10" s="33" t="s">
        <v>159</v>
      </c>
      <c r="B10" s="11" t="s">
        <v>176</v>
      </c>
      <c r="C10" s="57">
        <v>71</v>
      </c>
      <c r="D10" s="14" t="s">
        <v>57</v>
      </c>
      <c r="E10" s="21"/>
      <c r="F10" s="22" t="s">
        <v>20</v>
      </c>
      <c r="G10" s="14"/>
      <c r="H10" s="23" t="s">
        <v>0</v>
      </c>
      <c r="I10" s="14">
        <f t="shared" si="0"/>
        <v>0</v>
      </c>
      <c r="J10" s="23" t="s">
        <v>0</v>
      </c>
      <c r="K10" s="14">
        <f t="shared" si="1"/>
        <v>0</v>
      </c>
    </row>
    <row r="11" spans="1:256" s="12" customFormat="1" ht="30" customHeight="1">
      <c r="A11" s="33" t="s">
        <v>160</v>
      </c>
      <c r="B11" s="11" t="s">
        <v>177</v>
      </c>
      <c r="C11" s="57">
        <v>7</v>
      </c>
      <c r="D11" s="14" t="s">
        <v>57</v>
      </c>
      <c r="E11" s="21"/>
      <c r="F11" s="22" t="s">
        <v>20</v>
      </c>
      <c r="G11" s="14"/>
      <c r="H11" s="23" t="s">
        <v>0</v>
      </c>
      <c r="I11" s="14">
        <f t="shared" si="0"/>
        <v>0</v>
      </c>
      <c r="J11" s="23" t="s">
        <v>0</v>
      </c>
      <c r="K11" s="14">
        <f t="shared" si="1"/>
        <v>0</v>
      </c>
    </row>
    <row r="12" spans="1:256" s="12" customFormat="1" ht="28.35" customHeight="1">
      <c r="A12" s="33" t="s">
        <v>161</v>
      </c>
      <c r="B12" s="11" t="s">
        <v>178</v>
      </c>
      <c r="C12" s="57">
        <v>82</v>
      </c>
      <c r="D12" s="14" t="s">
        <v>57</v>
      </c>
      <c r="E12" s="21"/>
      <c r="F12" s="22" t="s">
        <v>20</v>
      </c>
      <c r="G12" s="14"/>
      <c r="H12" s="23" t="s">
        <v>0</v>
      </c>
      <c r="I12" s="14">
        <f t="shared" si="0"/>
        <v>0</v>
      </c>
      <c r="J12" s="23" t="s">
        <v>0</v>
      </c>
      <c r="K12" s="14">
        <f t="shared" si="1"/>
        <v>0</v>
      </c>
      <c r="IR12" s="13"/>
      <c r="IS12" s="13"/>
      <c r="IT12" s="13"/>
      <c r="IU12" s="13"/>
      <c r="IV12" s="13"/>
    </row>
    <row r="13" spans="1:256" s="12" customFormat="1" ht="28.35" customHeight="1">
      <c r="A13" s="33" t="s">
        <v>162</v>
      </c>
      <c r="B13" s="11" t="s">
        <v>179</v>
      </c>
      <c r="C13" s="57">
        <v>10</v>
      </c>
      <c r="D13" s="14" t="s">
        <v>186</v>
      </c>
      <c r="E13" s="21"/>
      <c r="F13" s="22" t="s">
        <v>20</v>
      </c>
      <c r="G13" s="14"/>
      <c r="H13" s="23" t="s">
        <v>0</v>
      </c>
      <c r="I13" s="14">
        <f t="shared" si="0"/>
        <v>0</v>
      </c>
      <c r="J13" s="23" t="s">
        <v>0</v>
      </c>
      <c r="K13" s="14">
        <f t="shared" si="1"/>
        <v>0</v>
      </c>
      <c r="IR13" s="13"/>
      <c r="IS13" s="13"/>
      <c r="IT13" s="13"/>
      <c r="IU13" s="13"/>
      <c r="IV13" s="13"/>
    </row>
    <row r="14" spans="1:256" s="12" customFormat="1" ht="28.35" customHeight="1">
      <c r="A14" s="33" t="s">
        <v>163</v>
      </c>
      <c r="B14" s="11" t="s">
        <v>180</v>
      </c>
      <c r="C14" s="57">
        <v>3</v>
      </c>
      <c r="D14" s="14" t="s">
        <v>186</v>
      </c>
      <c r="E14" s="21"/>
      <c r="F14" s="22" t="s">
        <v>20</v>
      </c>
      <c r="G14" s="14"/>
      <c r="H14" s="23" t="s">
        <v>0</v>
      </c>
      <c r="I14" s="14">
        <f t="shared" si="0"/>
        <v>0</v>
      </c>
      <c r="J14" s="23" t="s">
        <v>0</v>
      </c>
      <c r="K14" s="14">
        <f t="shared" si="1"/>
        <v>0</v>
      </c>
      <c r="IR14" s="13"/>
      <c r="IS14" s="13"/>
      <c r="IT14" s="13"/>
      <c r="IU14" s="13"/>
      <c r="IV14" s="13"/>
    </row>
    <row r="15" spans="1:256" s="12" customFormat="1" ht="28.35" customHeight="1">
      <c r="A15" s="33" t="s">
        <v>164</v>
      </c>
      <c r="B15" s="11" t="s">
        <v>181</v>
      </c>
      <c r="C15" s="57">
        <v>3</v>
      </c>
      <c r="D15" s="14" t="s">
        <v>186</v>
      </c>
      <c r="E15" s="21"/>
      <c r="F15" s="22" t="s">
        <v>20</v>
      </c>
      <c r="G15" s="14"/>
      <c r="H15" s="23" t="s">
        <v>0</v>
      </c>
      <c r="I15" s="14">
        <f t="shared" si="0"/>
        <v>0</v>
      </c>
      <c r="J15" s="23" t="s">
        <v>0</v>
      </c>
      <c r="K15" s="14">
        <f t="shared" si="1"/>
        <v>0</v>
      </c>
      <c r="IR15" s="13"/>
      <c r="IS15" s="13"/>
      <c r="IT15" s="13"/>
      <c r="IU15" s="13"/>
      <c r="IV15" s="13"/>
    </row>
    <row r="16" spans="1:256" s="12" customFormat="1" ht="28.35" customHeight="1">
      <c r="A16" s="33" t="s">
        <v>165</v>
      </c>
      <c r="B16" s="11" t="s">
        <v>182</v>
      </c>
      <c r="C16" s="57">
        <v>7.5</v>
      </c>
      <c r="D16" s="14" t="s">
        <v>59</v>
      </c>
      <c r="E16" s="21"/>
      <c r="F16" s="22" t="s">
        <v>20</v>
      </c>
      <c r="G16" s="14"/>
      <c r="H16" s="23" t="s">
        <v>0</v>
      </c>
      <c r="I16" s="14">
        <f t="shared" si="0"/>
        <v>0</v>
      </c>
      <c r="J16" s="23" t="s">
        <v>0</v>
      </c>
      <c r="K16" s="14">
        <f t="shared" si="1"/>
        <v>0</v>
      </c>
      <c r="IR16" s="13"/>
      <c r="IS16" s="13"/>
      <c r="IT16" s="13"/>
      <c r="IU16" s="13"/>
      <c r="IV16" s="13"/>
    </row>
    <row r="17" spans="1:256" s="12" customFormat="1" ht="28.35" customHeight="1">
      <c r="A17" s="33" t="s">
        <v>166</v>
      </c>
      <c r="B17" s="11" t="s">
        <v>183</v>
      </c>
      <c r="C17" s="57">
        <v>1</v>
      </c>
      <c r="D17" s="14" t="s">
        <v>186</v>
      </c>
      <c r="E17" s="21"/>
      <c r="F17" s="22" t="s">
        <v>20</v>
      </c>
      <c r="G17" s="14"/>
      <c r="H17" s="23" t="s">
        <v>0</v>
      </c>
      <c r="I17" s="14">
        <f t="shared" si="0"/>
        <v>0</v>
      </c>
      <c r="J17" s="23" t="s">
        <v>0</v>
      </c>
      <c r="K17" s="14">
        <f t="shared" si="1"/>
        <v>0</v>
      </c>
      <c r="IR17" s="13"/>
      <c r="IS17" s="13"/>
      <c r="IT17" s="13"/>
      <c r="IU17" s="13"/>
      <c r="IV17" s="13"/>
    </row>
    <row r="18" spans="1:256" s="12" customFormat="1" ht="28.35" customHeight="1">
      <c r="A18" s="33" t="s">
        <v>167</v>
      </c>
      <c r="B18" s="11" t="s">
        <v>184</v>
      </c>
      <c r="C18" s="57">
        <v>8</v>
      </c>
      <c r="D18" s="14" t="s">
        <v>186</v>
      </c>
      <c r="E18" s="21"/>
      <c r="F18" s="22" t="s">
        <v>20</v>
      </c>
      <c r="G18" s="14"/>
      <c r="H18" s="23" t="s">
        <v>0</v>
      </c>
      <c r="I18" s="14">
        <f t="shared" si="0"/>
        <v>0</v>
      </c>
      <c r="J18" s="23" t="s">
        <v>0</v>
      </c>
      <c r="K18" s="14">
        <f t="shared" si="1"/>
        <v>0</v>
      </c>
      <c r="IR18" s="13"/>
      <c r="IS18" s="13"/>
      <c r="IT18" s="13"/>
      <c r="IU18" s="13"/>
      <c r="IV18" s="13"/>
    </row>
    <row r="19" spans="1:256" s="12" customFormat="1" ht="28.35" customHeight="1">
      <c r="A19" s="33" t="s">
        <v>168</v>
      </c>
      <c r="B19" s="11" t="s">
        <v>185</v>
      </c>
      <c r="C19" s="57">
        <v>3</v>
      </c>
      <c r="D19" s="14" t="s">
        <v>186</v>
      </c>
      <c r="E19" s="21"/>
      <c r="F19" s="22" t="s">
        <v>20</v>
      </c>
      <c r="G19" s="14"/>
      <c r="H19" s="23" t="s">
        <v>0</v>
      </c>
      <c r="I19" s="14">
        <f t="shared" si="0"/>
        <v>0</v>
      </c>
      <c r="J19" s="23" t="s">
        <v>0</v>
      </c>
      <c r="K19" s="14">
        <f t="shared" si="1"/>
        <v>0</v>
      </c>
      <c r="IR19" s="13"/>
      <c r="IS19" s="13"/>
      <c r="IT19" s="13"/>
      <c r="IU19" s="13"/>
      <c r="IV19" s="13"/>
    </row>
    <row r="20" spans="1:256" s="17" customFormat="1" ht="28.35" customHeight="1">
      <c r="A20" s="33"/>
      <c r="B20" s="11"/>
      <c r="C20" s="14"/>
      <c r="D20" s="14"/>
      <c r="E20" s="21"/>
      <c r="F20" s="22"/>
      <c r="G20" s="49"/>
      <c r="H20" s="23"/>
      <c r="I20" s="14"/>
      <c r="J20" s="23"/>
      <c r="K20" s="14"/>
      <c r="L20" s="12"/>
      <c r="M20" s="12"/>
      <c r="N20" s="12"/>
      <c r="IR20" s="16"/>
      <c r="IS20" s="16"/>
      <c r="IT20" s="16"/>
      <c r="IU20" s="16"/>
      <c r="IV20" s="16"/>
    </row>
    <row r="21" spans="1:256">
      <c r="A21" s="24"/>
      <c r="B21" s="25"/>
      <c r="C21" s="26"/>
      <c r="D21" s="27"/>
      <c r="E21" s="26"/>
      <c r="F21" s="28"/>
      <c r="G21" s="29"/>
      <c r="H21" s="26"/>
      <c r="I21" s="35"/>
      <c r="J21" s="26"/>
      <c r="K21" s="29"/>
    </row>
    <row r="22" spans="1:256">
      <c r="A22" s="24"/>
      <c r="B22" s="25"/>
      <c r="C22" s="26"/>
      <c r="D22" s="27"/>
      <c r="E22" s="26"/>
      <c r="F22" s="28"/>
      <c r="G22" s="29"/>
      <c r="H22" s="26"/>
      <c r="I22" s="35"/>
      <c r="J22" s="26"/>
      <c r="K22" s="29"/>
    </row>
    <row r="23" spans="1:256" ht="16.149999999999999" customHeight="1">
      <c r="A23" s="24"/>
      <c r="B23" s="17"/>
      <c r="C23" s="26"/>
      <c r="D23" s="17"/>
      <c r="E23" s="17"/>
      <c r="F23" s="28"/>
      <c r="G23" s="10"/>
      <c r="H23" s="10"/>
      <c r="I23" s="34" t="s">
        <v>14</v>
      </c>
      <c r="J23" s="28" t="s">
        <v>0</v>
      </c>
      <c r="K23" s="29">
        <f>SUM(K9:K20)</f>
        <v>0</v>
      </c>
    </row>
    <row r="24" spans="1:256" ht="16.149999999999999" customHeight="1">
      <c r="A24" s="24"/>
      <c r="B24" s="17"/>
      <c r="C24" s="26"/>
      <c r="D24" s="17"/>
      <c r="E24" s="17"/>
      <c r="F24" s="28"/>
      <c r="G24" s="10"/>
      <c r="H24" s="10"/>
      <c r="I24" s="34" t="s">
        <v>39</v>
      </c>
      <c r="J24" s="28" t="s">
        <v>0</v>
      </c>
      <c r="K24" s="29">
        <f>+K23*C25</f>
        <v>0</v>
      </c>
    </row>
    <row r="25" spans="1:256" ht="16.149999999999999" customHeight="1">
      <c r="A25" s="24"/>
      <c r="B25" s="36" t="s">
        <v>38</v>
      </c>
      <c r="C25" s="28">
        <v>0.05</v>
      </c>
      <c r="D25" s="17"/>
      <c r="E25" s="17"/>
      <c r="F25" s="28"/>
      <c r="G25" s="10"/>
      <c r="H25" s="10"/>
      <c r="I25" s="34" t="s">
        <v>15</v>
      </c>
      <c r="J25" s="28" t="s">
        <v>0</v>
      </c>
      <c r="K25" s="29">
        <f>(K23+K24)*C26</f>
        <v>0</v>
      </c>
    </row>
    <row r="26" spans="1:256" ht="16.149999999999999" customHeight="1">
      <c r="A26" s="24"/>
      <c r="B26" s="30" t="s">
        <v>16</v>
      </c>
      <c r="C26" s="31">
        <v>0.22</v>
      </c>
      <c r="D26" s="17"/>
      <c r="E26" s="17"/>
      <c r="F26" s="28"/>
      <c r="G26" s="10"/>
      <c r="H26" s="10"/>
      <c r="I26" s="34" t="s">
        <v>17</v>
      </c>
      <c r="J26" s="28" t="s">
        <v>0</v>
      </c>
      <c r="K26" s="29">
        <f>K25+K23+K24</f>
        <v>0</v>
      </c>
    </row>
    <row r="27" spans="1:256" ht="16.149999999999999" customHeight="1">
      <c r="A27" s="24"/>
      <c r="B27" s="30" t="s">
        <v>18</v>
      </c>
      <c r="C27" s="37">
        <v>0.71799999999999997</v>
      </c>
      <c r="D27" s="17"/>
      <c r="E27" s="17"/>
      <c r="F27" s="28"/>
      <c r="G27" s="10"/>
      <c r="H27" s="10"/>
      <c r="I27" s="34" t="s">
        <v>19</v>
      </c>
      <c r="J27" s="28" t="s">
        <v>0</v>
      </c>
      <c r="K27" s="29">
        <f>SUM(I9:I20)*(1+C25)*C27</f>
        <v>0</v>
      </c>
    </row>
    <row r="28" spans="1:256" ht="21" customHeight="1">
      <c r="E28" s="10"/>
      <c r="F28" s="38"/>
      <c r="G28" s="47"/>
      <c r="H28" s="47" t="s">
        <v>133</v>
      </c>
      <c r="I28" s="58"/>
      <c r="J28" s="48" t="s">
        <v>0</v>
      </c>
      <c r="K28" s="32">
        <f>+K26</f>
        <v>0</v>
      </c>
    </row>
    <row r="29" spans="1:256" ht="18" customHeight="1">
      <c r="E29" s="10"/>
      <c r="F29" s="38"/>
      <c r="G29" s="47"/>
      <c r="H29" s="47" t="s">
        <v>134</v>
      </c>
      <c r="I29" s="58"/>
      <c r="J29" s="48" t="s">
        <v>0</v>
      </c>
      <c r="K29" s="32">
        <f>+K26+K27</f>
        <v>0</v>
      </c>
    </row>
  </sheetData>
  <sheetProtection selectLockedCells="1" selectUnlockedCells="1"/>
  <mergeCells count="11">
    <mergeCell ref="A5:K5"/>
    <mergeCell ref="A7:K7"/>
    <mergeCell ref="F8:G8"/>
    <mergeCell ref="H8:I8"/>
    <mergeCell ref="J8:K8"/>
    <mergeCell ref="E4:F4"/>
    <mergeCell ref="A1:G2"/>
    <mergeCell ref="H1:K3"/>
    <mergeCell ref="A3:B3"/>
    <mergeCell ref="C3:D3"/>
    <mergeCell ref="E3:G3"/>
  </mergeCells>
  <pageMargins left="0.39370078740157483" right="0.39370078740157483" top="0.39370078740157483" bottom="0.39370078740157483" header="0.51181102362204722" footer="0.51181102362204722"/>
  <pageSetup paperSize="9" scale="70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Cuadro Resumen</vt:lpstr>
      <vt:lpstr>Generales</vt:lpstr>
      <vt:lpstr>Vialidad</vt:lpstr>
      <vt:lpstr>Saneamiento</vt:lpstr>
      <vt:lpstr>Arbolado</vt:lpstr>
      <vt:lpstr>Alumbrado</vt:lpstr>
      <vt:lpstr>Señalización</vt:lpstr>
      <vt:lpstr>Alumbrado!Área_de_impresión</vt:lpstr>
      <vt:lpstr>Arbolado!Área_de_impresión</vt:lpstr>
      <vt:lpstr>'Cuadro Resumen'!Área_de_impresión</vt:lpstr>
      <vt:lpstr>Saneamiento!Área_de_impresión</vt:lpstr>
      <vt:lpstr>Señalización!Área_de_impresión</vt:lpstr>
      <vt:lpstr>Vialidad!Área_de_impresión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Schera</cp:lastModifiedBy>
  <cp:lastPrinted>2022-09-15T11:49:50Z</cp:lastPrinted>
  <dcterms:created xsi:type="dcterms:W3CDTF">2022-06-08T23:01:27Z</dcterms:created>
  <dcterms:modified xsi:type="dcterms:W3CDTF">2022-09-29T13:59:52Z</dcterms:modified>
</cp:coreProperties>
</file>